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939" firstSheet="3" activeTab="12"/>
  </bookViews>
  <sheets>
    <sheet name="Антрацит" sheetId="1" r:id="rId1"/>
    <sheet name="Брянка" sheetId="2" r:id="rId2"/>
    <sheet name="Красный луч 1" sheetId="3" r:id="rId3"/>
    <sheet name="Красный луч 2" sheetId="4" r:id="rId4"/>
    <sheet name="Красный луч 3" sheetId="5" r:id="rId5"/>
    <sheet name="Ровеньки" sheetId="6" r:id="rId6"/>
    <sheet name="Рубежное" sheetId="7" r:id="rId7"/>
    <sheet name="Свердловск" sheetId="8" r:id="rId8"/>
    <sheet name="Краснодон" sheetId="10" r:id="rId9"/>
    <sheet name="Кировск. Образование" sheetId="11" r:id="rId10"/>
    <sheet name="Кировск. Культура" sheetId="12" r:id="rId11"/>
    <sheet name="Кировск. Здравоохранение" sheetId="13" r:id="rId12"/>
    <sheet name="Зведена таблиця" sheetId="9" r:id="rId13"/>
  </sheets>
  <definedNames>
    <definedName name="_xlnm.Print_Titles" localSheetId="12">'Зведена таблиця'!$5:$6</definedName>
    <definedName name="_xlnm.Print_Area" localSheetId="12">'Зведена таблиця'!$A$1:$W$325</definedName>
  </definedNames>
  <calcPr calcId="144525"/>
</workbook>
</file>

<file path=xl/calcChain.xml><?xml version="1.0" encoding="utf-8"?>
<calcChain xmlns="http://schemas.openxmlformats.org/spreadsheetml/2006/main">
  <c r="R322" i="9" l="1"/>
  <c r="R321" i="9"/>
  <c r="R309" i="9"/>
  <c r="R305" i="9"/>
  <c r="R304" i="9"/>
  <c r="R284" i="9"/>
  <c r="R230" i="9"/>
  <c r="R176" i="9"/>
  <c r="R109" i="9"/>
  <c r="R58" i="9"/>
  <c r="R23" i="9"/>
  <c r="R283" i="9"/>
  <c r="R229" i="9"/>
  <c r="R180" i="9"/>
  <c r="R175" i="9"/>
  <c r="R108" i="9"/>
  <c r="R57" i="9"/>
  <c r="M108" i="9" l="1"/>
  <c r="O304" i="9"/>
  <c r="O229" i="9"/>
  <c r="O175" i="9"/>
  <c r="O57" i="9"/>
  <c r="O324" i="9" s="1"/>
  <c r="D321" i="9" l="1"/>
  <c r="H321" i="9"/>
  <c r="I321" i="9"/>
  <c r="L321" i="9"/>
  <c r="M321" i="9"/>
  <c r="N321" i="9"/>
  <c r="C321" i="9"/>
  <c r="D309" i="9"/>
  <c r="H309" i="9"/>
  <c r="I309" i="9"/>
  <c r="J309" i="9"/>
  <c r="K309" i="9"/>
  <c r="L309" i="9"/>
  <c r="M309" i="9"/>
  <c r="N309" i="9"/>
  <c r="C309" i="9"/>
  <c r="D304" i="9"/>
  <c r="H304" i="9"/>
  <c r="I304" i="9"/>
  <c r="J304" i="9"/>
  <c r="K304" i="9"/>
  <c r="L304" i="9"/>
  <c r="M304" i="9"/>
  <c r="N304" i="9"/>
  <c r="C304" i="9"/>
  <c r="D283" i="9"/>
  <c r="H283" i="9"/>
  <c r="I283" i="9"/>
  <c r="J283" i="9"/>
  <c r="K283" i="9"/>
  <c r="L283" i="9"/>
  <c r="M283" i="9"/>
  <c r="C283" i="9"/>
  <c r="N282" i="9"/>
  <c r="N281" i="9"/>
  <c r="N280" i="9"/>
  <c r="N279" i="9"/>
  <c r="N277" i="9"/>
  <c r="N276" i="9"/>
  <c r="N275" i="9"/>
  <c r="N274" i="9"/>
  <c r="N273" i="9"/>
  <c r="N271" i="9"/>
  <c r="N270" i="9"/>
  <c r="N268" i="9"/>
  <c r="N267" i="9"/>
  <c r="N266" i="9"/>
  <c r="N265" i="9"/>
  <c r="N264" i="9"/>
  <c r="N263" i="9"/>
  <c r="N262" i="9"/>
  <c r="N261" i="9"/>
  <c r="N260" i="9"/>
  <c r="N259" i="9"/>
  <c r="N258" i="9"/>
  <c r="N257" i="9"/>
  <c r="N256" i="9"/>
  <c r="N255" i="9"/>
  <c r="N254" i="9"/>
  <c r="N253" i="9"/>
  <c r="N252" i="9"/>
  <c r="N251" i="9"/>
  <c r="N250" i="9"/>
  <c r="N249" i="9"/>
  <c r="N248" i="9"/>
  <c r="N247" i="9"/>
  <c r="N246" i="9"/>
  <c r="N245" i="9"/>
  <c r="N244" i="9"/>
  <c r="N243" i="9"/>
  <c r="N242" i="9"/>
  <c r="N241" i="9"/>
  <c r="N240" i="9"/>
  <c r="N239" i="9"/>
  <c r="N238" i="9"/>
  <c r="N237" i="9"/>
  <c r="N236" i="9"/>
  <c r="O235" i="9"/>
  <c r="N235" i="9"/>
  <c r="N234" i="9"/>
  <c r="N233" i="9"/>
  <c r="N232" i="9"/>
  <c r="N68" i="10"/>
  <c r="N67" i="10"/>
  <c r="N66" i="10"/>
  <c r="N65" i="10"/>
  <c r="N64" i="10"/>
  <c r="N63" i="10"/>
  <c r="N62" i="10"/>
  <c r="N61" i="10"/>
  <c r="N60" i="10"/>
  <c r="N59" i="10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O24" i="10"/>
  <c r="N24" i="10"/>
  <c r="N23" i="10"/>
  <c r="N22" i="10"/>
  <c r="N21" i="10"/>
  <c r="C180" i="9"/>
  <c r="L180" i="9"/>
  <c r="J180" i="9"/>
  <c r="I180" i="9"/>
  <c r="J175" i="9"/>
  <c r="I175" i="9"/>
  <c r="H175" i="9"/>
  <c r="K23" i="9"/>
  <c r="J23" i="9"/>
  <c r="I23" i="9"/>
  <c r="H23" i="9"/>
  <c r="N175" i="9"/>
  <c r="D175" i="9"/>
  <c r="N283" i="9" l="1"/>
  <c r="L175" i="9"/>
  <c r="C175" i="9"/>
  <c r="L23" i="9"/>
  <c r="M23" i="9"/>
  <c r="D23" i="9"/>
  <c r="C23" i="9"/>
  <c r="M175" i="9"/>
  <c r="N180" i="9"/>
  <c r="M180" i="9"/>
  <c r="D180" i="9"/>
  <c r="N229" i="9"/>
  <c r="M229" i="9"/>
  <c r="L229" i="9"/>
  <c r="K229" i="9"/>
  <c r="J229" i="9"/>
  <c r="I229" i="9"/>
  <c r="H229" i="9"/>
  <c r="D229" i="9"/>
  <c r="C229" i="9"/>
  <c r="N108" i="9"/>
  <c r="L108" i="9"/>
  <c r="K108" i="9"/>
  <c r="J108" i="9"/>
  <c r="I108" i="9"/>
  <c r="H108" i="9"/>
  <c r="D108" i="9"/>
  <c r="C108" i="9"/>
  <c r="N57" i="9"/>
  <c r="M57" i="9"/>
  <c r="M324" i="9" s="1"/>
  <c r="L57" i="9"/>
  <c r="K57" i="9"/>
  <c r="K324" i="9" s="1"/>
  <c r="J57" i="9"/>
  <c r="I57" i="9"/>
  <c r="I324" i="9" s="1"/>
  <c r="H57" i="9"/>
  <c r="D57" i="9"/>
  <c r="C57" i="9"/>
  <c r="C33" i="3"/>
  <c r="H324" i="9" l="1"/>
  <c r="J324" i="9"/>
  <c r="N324" i="9"/>
  <c r="D324" i="9"/>
  <c r="L324" i="9"/>
  <c r="C324" i="9"/>
</calcChain>
</file>

<file path=xl/sharedStrings.xml><?xml version="1.0" encoding="utf-8"?>
<sst xmlns="http://schemas.openxmlformats.org/spreadsheetml/2006/main" count="4140" uniqueCount="744">
  <si>
    <t xml:space="preserve"> ОПИТНИЙ ЛИСТ </t>
  </si>
  <si>
    <t xml:space="preserve">             для оцінки стану модернізації котельного обладнання, </t>
  </si>
  <si>
    <t xml:space="preserve">    яке знаходеться на балансі установ, організацій соціальної сфери( заклади охорони здоров'я,освіти,культури, соц. захисту) міста (району),  які не належать  підприємствам комунальної теплоенергетики. *  </t>
  </si>
  <si>
    <t xml:space="preserve">Найменування регіону, міста, району __м. Антрацит, відділ освіти____________________________ </t>
  </si>
  <si>
    <r>
      <t xml:space="preserve">Відповідальна особа    </t>
    </r>
    <r>
      <rPr>
        <u/>
        <sz val="14"/>
        <color indexed="8"/>
        <rFont val="Courier New"/>
        <family val="3"/>
        <charset val="204"/>
      </rPr>
      <t>Кравченко І.С.</t>
    </r>
  </si>
  <si>
    <t xml:space="preserve">                          (прізвище, ім'я та по батькові) </t>
  </si>
  <si>
    <r>
      <t xml:space="preserve">Контактні телефон, телефакс, адреса електронної пошти __(06431) 2-80-55,(06431) 3-21-82, </t>
    </r>
    <r>
      <rPr>
        <u/>
        <sz val="14"/>
        <color indexed="8"/>
        <rFont val="Courier New"/>
        <family val="3"/>
        <charset val="204"/>
      </rPr>
      <t>goroo@antratsit.lg.ua _</t>
    </r>
    <r>
      <rPr>
        <sz val="14"/>
        <color indexed="8"/>
        <rFont val="Courier New"/>
        <family val="3"/>
      </rPr>
      <t>_________</t>
    </r>
  </si>
  <si>
    <r>
      <t>Кількість джерел теплопостачання для соц.сфери ________</t>
    </r>
    <r>
      <rPr>
        <u/>
        <sz val="14"/>
        <rFont val="Courier New"/>
        <family val="3"/>
        <charset val="204"/>
      </rPr>
      <t>13</t>
    </r>
    <r>
      <rPr>
        <sz val="14"/>
        <rFont val="Courier New"/>
        <family val="3"/>
        <charset val="204"/>
      </rPr>
      <t>_______________</t>
    </r>
  </si>
  <si>
    <t>Загальна теплопродуктивність теплогенеруючього обладнання___________ тис.Гкал</t>
  </si>
  <si>
    <t>Середній коефіцієнт корисної дії котлів(теплогенеруючього обладнання), 60%</t>
  </si>
  <si>
    <t xml:space="preserve">     Таблиця 2.1. Котельне обладнання </t>
  </si>
  <si>
    <t xml:space="preserve">Адреса закладу де встановлено теплогенеруюче обладнання </t>
  </si>
  <si>
    <t>Тип котлів(теплогенеруючього обладнання)</t>
  </si>
  <si>
    <t>Потужність котлів Гкал</t>
  </si>
  <si>
    <t>Кіль-кість встанов-лених котлів</t>
  </si>
  <si>
    <t>Кіль-кість котлів в експлу-атації</t>
  </si>
  <si>
    <t>Вид палива</t>
  </si>
  <si>
    <t>Коефі-цієнт корисної дії котлів, %</t>
  </si>
  <si>
    <t>Кіль-кість котлів з терміном експлуатації до 5 років</t>
  </si>
  <si>
    <t>Кіль-кість котлів з терміном експлуатації понад 5 років</t>
  </si>
  <si>
    <t>Кіль-кість котлів з терміном експлуатації понад 10 років</t>
  </si>
  <si>
    <t>Кіль-кість котлів з терміном експлуатації понад 20 років</t>
  </si>
  <si>
    <t>Кількість будівель в які подається теплоносій               од.</t>
  </si>
  <si>
    <t>Опалювальна площа м.кв</t>
  </si>
  <si>
    <t>Підклю-чене наванта-ження у опалю-вальний період, Гкал/г</t>
  </si>
  <si>
    <t>Підклю-чене наванта-ження у неопалю-вальний період, Гкал/г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</si>
  <si>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</si>
  <si>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</si>
  <si>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</si>
  <si>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Емісія діоксиду вуглецю, тонн на рік, (базовий рівень)</t>
  </si>
  <si>
    <t>Можли-вість установ-лення електро-котлів (так, ні)</t>
  </si>
  <si>
    <t>Кількість котлів, що підлягають</t>
  </si>
  <si>
    <t>зміні</t>
  </si>
  <si>
    <t>модер-нізації</t>
  </si>
  <si>
    <t>реконс-трукції</t>
  </si>
  <si>
    <t xml:space="preserve"> Загальноосвітня школа І-ІІ ступенів № 6, м. Антрацит -5, в.Говорова, б.1</t>
  </si>
  <si>
    <t>були Надточия, встановлюються - НІІСТУ</t>
  </si>
  <si>
    <t>було 0,1-0,5</t>
  </si>
  <si>
    <t>тверде, вугілля марки АС</t>
  </si>
  <si>
    <t>-</t>
  </si>
  <si>
    <t>так</t>
  </si>
  <si>
    <t xml:space="preserve"> Загальноосвітня школа І-ІІІ ступенів № 8, м. Антрацит -8, в.Стаханова, б.1</t>
  </si>
  <si>
    <t>Ревокатова</t>
  </si>
  <si>
    <t xml:space="preserve"> 0,1-0,5</t>
  </si>
  <si>
    <t xml:space="preserve"> Загальноосвітня школа І-ІІІ ступенів № 9, м. Антрацит,смт. Кріаенський, в.Леніна, б.8</t>
  </si>
  <si>
    <t>2(1 замінюється)</t>
  </si>
  <si>
    <t xml:space="preserve"> Загальноосвітня школа І-ІІІ ступенів № 12, м. Антрацит,смт. Щотове, в. Першотравнева, б.2</t>
  </si>
  <si>
    <t>Надточия</t>
  </si>
  <si>
    <t xml:space="preserve"> Загальноосвітня школа І-ІІІ ступенів № 13, м. Антрацит,с.Боково Платове, в.Шевченка, б.26</t>
  </si>
  <si>
    <t xml:space="preserve"> Загальноосвітня школа І-ІІІ ступенів № 17, м. Антрацит, смт. Кріпенський, в.40 річчя Жовтня, б.25 а</t>
  </si>
  <si>
    <t xml:space="preserve"> Загальноосвітня школа І-ІІІ ступенів № 20,м. Антрацит,с. Христофорівка, в.Лісна, б.1</t>
  </si>
  <si>
    <t>2(замінюються)</t>
  </si>
  <si>
    <t xml:space="preserve"> Загальноосвітня школа І-ІІІ ступенів № 14, м. Антрацит -9, в.Маршала Тимошенка, б.36</t>
  </si>
  <si>
    <t xml:space="preserve"> Загальноосвітня школа І-ІІІ ступенів № 21, м. Антрацит -11, в.Папаніна (закрита з 01.09.2011р)</t>
  </si>
  <si>
    <t xml:space="preserve"> Загальноосвітня школа І-ІІІ ступенів № 22, м. Антрацит,с. Оріхове, в.Горького, б.71</t>
  </si>
  <si>
    <t>2-х контурний</t>
  </si>
  <si>
    <t xml:space="preserve"> Загальноосвітня школа І-ІІІ ступенів № 10, м. Антрацит, смт. Дубівське,в.Московська, б.10</t>
  </si>
  <si>
    <t>Д-25</t>
  </si>
  <si>
    <t>газ</t>
  </si>
  <si>
    <t xml:space="preserve"> Дошкільний навчальний заклад № 6 "Топольок" м. Антрацит, в.Чехова, </t>
  </si>
  <si>
    <t>Дошкільний навчальний заклад № 17 "Гніздечко" м.Антрацит, в.  Руднична, б.16</t>
  </si>
  <si>
    <t>Дошкільний навчальний заклад № 18 "Теремок" м.Антрацит, в. Курчатова, б.8</t>
  </si>
  <si>
    <t>* - Дані надаються без врахування об'єктів спільної властності теріторіальних громад сіл, селищ, міст                                                                                                    області  та відомчих підприємств, установ, організацій.</t>
  </si>
  <si>
    <t xml:space="preserve">    яке знаходеться на балансі Брянківського обласного протитуберкульозного диспансеру</t>
  </si>
  <si>
    <r>
      <t>Найменування регіону, міста, району _м</t>
    </r>
    <r>
      <rPr>
        <u/>
        <sz val="11"/>
        <color indexed="8"/>
        <rFont val="Courier New"/>
        <family val="3"/>
        <charset val="204"/>
      </rPr>
      <t>. Брянка</t>
    </r>
    <r>
      <rPr>
        <sz val="11"/>
        <color indexed="8"/>
        <rFont val="Courier New"/>
        <family val="3"/>
        <charset val="204"/>
      </rPr>
      <t xml:space="preserve"> </t>
    </r>
  </si>
  <si>
    <r>
      <t>Відповідальна особа _</t>
    </r>
    <r>
      <rPr>
        <u/>
        <sz val="11"/>
        <color indexed="8"/>
        <rFont val="Courier New"/>
        <family val="3"/>
        <charset val="204"/>
      </rPr>
      <t>Гомон Лариса Володимирівна</t>
    </r>
    <r>
      <rPr>
        <sz val="11"/>
        <color indexed="8"/>
        <rFont val="Courier New"/>
        <family val="3"/>
        <charset val="204"/>
      </rPr>
      <t xml:space="preserve">_ </t>
    </r>
  </si>
  <si>
    <t>Контактні телефон, телефакс, адреса електронної пошти ____________</t>
  </si>
  <si>
    <r>
      <t>_</t>
    </r>
    <r>
      <rPr>
        <u/>
        <sz val="11"/>
        <color indexed="8"/>
        <rFont val="Courier New"/>
        <family val="3"/>
        <charset val="204"/>
      </rPr>
      <t>(06443) 5-43-40 телефон/телефакс  BOPTD@bk.ru</t>
    </r>
  </si>
  <si>
    <r>
      <t>Кількість джерел теплопостачання для соц.сфери ___</t>
    </r>
    <r>
      <rPr>
        <u/>
        <sz val="11"/>
        <rFont val="Courier New"/>
        <family val="3"/>
        <charset val="204"/>
      </rPr>
      <t>2</t>
    </r>
    <r>
      <rPr>
        <sz val="11"/>
        <rFont val="Courier New"/>
        <family val="3"/>
        <charset val="204"/>
      </rPr>
      <t>_</t>
    </r>
  </si>
  <si>
    <r>
      <t>Загальна теплопродуктивність теплогенеруючього обладнання__</t>
    </r>
    <r>
      <rPr>
        <u/>
        <sz val="11"/>
        <rFont val="Courier New"/>
        <family val="3"/>
        <charset val="204"/>
      </rPr>
      <t>0,810</t>
    </r>
    <r>
      <rPr>
        <sz val="11"/>
        <rFont val="Courier New"/>
        <family val="3"/>
        <charset val="204"/>
      </rPr>
      <t>__ тис.Гкал</t>
    </r>
  </si>
  <si>
    <t xml:space="preserve">Середній коефіцієнт корисної дії котлів(теплогенеруючього обладнання), 80% </t>
  </si>
  <si>
    <t>Опалюэма площа м.кв</t>
  </si>
  <si>
    <t>Підключене навантаження у опалювальний період, Гкал/г</t>
  </si>
  <si>
    <t>м.Брянка вул. Луган-ська, 3а</t>
  </si>
  <si>
    <t>Котел НАДТОЧИЯ 3</t>
  </si>
  <si>
    <t>вугілля</t>
  </si>
  <si>
    <t>ні</t>
  </si>
  <si>
    <t>м.Брянка вул. Комінтер-на, 193</t>
  </si>
  <si>
    <t>ТЕРМО</t>
  </si>
  <si>
    <t>100 кВТ</t>
  </si>
  <si>
    <t xml:space="preserve">    яке знаходеться на балансі Брянківського територіального медичного об'єднання</t>
  </si>
  <si>
    <r>
      <t xml:space="preserve">Найменування регіону, міста, району </t>
    </r>
    <r>
      <rPr>
        <u/>
        <sz val="11"/>
        <color indexed="8"/>
        <rFont val="Courier New"/>
        <family val="3"/>
        <charset val="204"/>
      </rPr>
      <t>_м. Брянка</t>
    </r>
    <r>
      <rPr>
        <sz val="11"/>
        <color indexed="8"/>
        <rFont val="Courier New"/>
        <family val="3"/>
        <charset val="204"/>
      </rPr>
      <t xml:space="preserve">_ </t>
    </r>
  </si>
  <si>
    <t xml:space="preserve">Відповідальна особа _Костьєв Ігор Кимович_ </t>
  </si>
  <si>
    <r>
      <t>Контактні телефон, телефакс, адреса електронної пошти</t>
    </r>
    <r>
      <rPr>
        <u/>
        <sz val="11"/>
        <color indexed="8"/>
        <rFont val="Courier New"/>
        <family val="3"/>
        <charset val="204"/>
      </rPr>
      <t xml:space="preserve"> _50425</t>
    </r>
    <r>
      <rPr>
        <sz val="11"/>
        <color indexed="8"/>
        <rFont val="Courier New"/>
        <family val="3"/>
        <charset val="204"/>
      </rPr>
      <t>_</t>
    </r>
  </si>
  <si>
    <r>
      <t>___50394,__</t>
    </r>
    <r>
      <rPr>
        <u/>
        <sz val="11"/>
        <color indexed="8"/>
        <rFont val="Courier New"/>
        <family val="3"/>
        <charset val="204"/>
      </rPr>
      <t>_tmo_ br@mail. ru___</t>
    </r>
    <r>
      <rPr>
        <sz val="11"/>
        <color indexed="8"/>
        <rFont val="Courier New"/>
        <family val="3"/>
        <charset val="204"/>
      </rPr>
      <t xml:space="preserve">________________________________________________ </t>
    </r>
  </si>
  <si>
    <r>
      <t>Кількість джерел теплопостачання для соц.сфери ___________</t>
    </r>
    <r>
      <rPr>
        <u/>
        <sz val="11"/>
        <rFont val="Courier New"/>
        <family val="3"/>
        <charset val="204"/>
      </rPr>
      <t>9_</t>
    </r>
    <r>
      <rPr>
        <sz val="11"/>
        <rFont val="Courier New"/>
        <family val="3"/>
        <charset val="204"/>
      </rPr>
      <t>___________</t>
    </r>
  </si>
  <si>
    <r>
      <t>Загальна теплопродуктивність теплогенеруючого обладнання__</t>
    </r>
    <r>
      <rPr>
        <u/>
        <sz val="11"/>
        <rFont val="Courier New"/>
        <family val="3"/>
        <charset val="204"/>
      </rPr>
      <t>25,4</t>
    </r>
    <r>
      <rPr>
        <sz val="11"/>
        <rFont val="Courier New"/>
        <family val="3"/>
        <charset val="204"/>
      </rPr>
      <t>__ тис.Гкал</t>
    </r>
  </si>
  <si>
    <t>Середній коефіцієнт корисної дії котлів(теплогенеруючього обладнання),  80%</t>
  </si>
  <si>
    <t>Центральна міська лікарня, вул. Доватора, 1 м. Брянка</t>
  </si>
  <si>
    <t>"НИИСТу"</t>
  </si>
  <si>
    <t xml:space="preserve"> -</t>
  </si>
  <si>
    <t>Поліклініка №2 , вул. Громової, м. Брянка-1</t>
  </si>
  <si>
    <t>"Универсал"</t>
  </si>
  <si>
    <t>Поліклініка № 4, вул. Толстого,17, м. Брянка-2</t>
  </si>
  <si>
    <t>КВК-100</t>
  </si>
  <si>
    <t>Інфекційне відділення, вул. Луганська, м. Брянка-3</t>
  </si>
  <si>
    <t>КВК-300МТ</t>
  </si>
  <si>
    <t>(спалювання сміття)</t>
  </si>
  <si>
    <t>Дитяча лікарня, вул. Шахтарської Дивізії, м. Брянка</t>
  </si>
  <si>
    <t>"АРЬЯН-1,0"</t>
  </si>
  <si>
    <t>Станція швидкої медичної допомоги, вул. Артема, м. Брянка</t>
  </si>
  <si>
    <t>КТН-50СР</t>
  </si>
  <si>
    <t>Міська лікарня №3, смт. Южна Ломуватка, вул. Цілінна</t>
  </si>
  <si>
    <t>КВ-300МТ</t>
  </si>
  <si>
    <t>Міська лікарня №5, вул.Аненськ, м. Брянка-4</t>
  </si>
  <si>
    <t>КВ-200</t>
  </si>
  <si>
    <t>Поліклініка №5, вул. Аненська,м. Брянка-4</t>
  </si>
  <si>
    <t xml:space="preserve"> </t>
  </si>
  <si>
    <t xml:space="preserve">    яке знаходиться на балансі Відділу освіти Брянківської міської ради.  </t>
  </si>
  <si>
    <t xml:space="preserve">Найменування регіону, міста, району :  м. Брянка Луганської обл. </t>
  </si>
  <si>
    <t xml:space="preserve">Відповідальна особа _Кішенко Марина Юріївна__ </t>
  </si>
  <si>
    <t>Контактні телефон, телефакс, адреса електронної пошти ____5-00-57________</t>
  </si>
  <si>
    <t xml:space="preserve">__________________________________________________________________ </t>
  </si>
  <si>
    <r>
      <t>Кількість джерел теплопостачання для соц.сфери _____________</t>
    </r>
    <r>
      <rPr>
        <u/>
        <sz val="11"/>
        <rFont val="Courier New"/>
        <family val="3"/>
        <charset val="204"/>
      </rPr>
      <t>13</t>
    </r>
    <r>
      <rPr>
        <sz val="11"/>
        <rFont val="Courier New"/>
        <family val="3"/>
        <charset val="204"/>
      </rPr>
      <t>_____</t>
    </r>
  </si>
  <si>
    <r>
      <t>Загальна теплопродуктивність теплогенеруючього обладнання__</t>
    </r>
    <r>
      <rPr>
        <u/>
        <sz val="11"/>
        <rFont val="Courier New"/>
        <family val="3"/>
        <charset val="204"/>
      </rPr>
      <t>_29,4_</t>
    </r>
    <r>
      <rPr>
        <sz val="11"/>
        <rFont val="Courier New"/>
        <family val="3"/>
        <charset val="204"/>
      </rPr>
      <t>_ тис.Гкал</t>
    </r>
  </si>
  <si>
    <t>Середній коефіцієнт корисної дії котлів(теплогенеруючього обладнання), %  80</t>
  </si>
  <si>
    <t xml:space="preserve">
ОШ№ 4
м. Брянка – 1 
вул. Мінська 1
</t>
  </si>
  <si>
    <t xml:space="preserve">Ніісту-5
універсальний-5
</t>
  </si>
  <si>
    <t>93
68</t>
  </si>
  <si>
    <t>230 
230</t>
  </si>
  <si>
    <t xml:space="preserve">НВК№ 5
м. Брянка 
вул.Мологвардійська,65
</t>
  </si>
  <si>
    <t>КТН 100 СР</t>
  </si>
  <si>
    <t xml:space="preserve">ОШ№ 6
м. Брянка 
вул. Челябінська,29а
</t>
  </si>
  <si>
    <t>Універ
саль
ний-5</t>
  </si>
  <si>
    <t xml:space="preserve">ОШ№ 13
м. Брянка 
ст. Ломуватка 
вул. Залізнична,4
</t>
  </si>
  <si>
    <t>Універс
альний-5</t>
  </si>
  <si>
    <t xml:space="preserve">НВК№ 17
м. Брянка - 4 
вул. Аненська,1
</t>
  </si>
  <si>
    <t>Ніісту-5
Ніісту-5</t>
  </si>
  <si>
    <t>72
93</t>
  </si>
  <si>
    <t>260
260</t>
  </si>
  <si>
    <t xml:space="preserve">ОШ№ 19м. Брянка – 3
вул. Енгельса,1
</t>
  </si>
  <si>
    <t xml:space="preserve">ОШ№ 20
м. Брянка – 94
с. Південна Ломуватка
вул. Ульянових,1
</t>
  </si>
  <si>
    <t>Надт
очия</t>
  </si>
  <si>
    <t xml:space="preserve">ДНЗ№ 1
м. Брянка – 3 
віл.  Садова,2
</t>
  </si>
  <si>
    <t xml:space="preserve">ДНЗ№ 4
м. Брянка – 13
Мікрорайон – 4
б.42а 
</t>
  </si>
  <si>
    <t xml:space="preserve">ДНЗ№ 25
м. Брянка -  1
пер. Горького, буд.10 
</t>
  </si>
  <si>
    <t xml:space="preserve">ДНЗ№ 27
м. Брянка – 7 
віл. Замківська,27
</t>
  </si>
  <si>
    <t xml:space="preserve">Надт
очия
</t>
  </si>
  <si>
    <t xml:space="preserve">ДНЗ№ 30 
м. Брянка – 8
вул. Мініна 1
</t>
  </si>
  <si>
    <t xml:space="preserve">НІІСТУ-5
</t>
  </si>
  <si>
    <t xml:space="preserve">БДЮТ м. Брянка 
вул. Артёма,8
</t>
  </si>
  <si>
    <t>блоки 
БГВ50Е</t>
  </si>
  <si>
    <t xml:space="preserve">Найменування регіону, міста, району _Красний Луч,управлыння охорони здоров я_____________________________ </t>
  </si>
  <si>
    <t xml:space="preserve">Відповідальна особа _Апанас Тетяна Вячеславовна_____________________________________________ </t>
  </si>
  <si>
    <t>Кількість джерел теплопостачання для соц.сфери ___14____________________</t>
  </si>
  <si>
    <t>Загальна теплопродуктивність теплогенеруючього обладнання_0,0154_тис.Гкал</t>
  </si>
  <si>
    <t>Середній коефіцієнт корисної дії котлів(теплогенеруючього обладнання),  72%</t>
  </si>
  <si>
    <t>ГБ"Княгининская", ул. Физкультурная,7а</t>
  </si>
  <si>
    <t>НИИСТУ-5</t>
  </si>
  <si>
    <t>уголь</t>
  </si>
  <si>
    <t>ГБ "Краснолучская", ул Кутузова,82</t>
  </si>
  <si>
    <t>ГБ "Известия", ул. Комсомольская,1а</t>
  </si>
  <si>
    <t>надточия</t>
  </si>
  <si>
    <t>ДГБ, ул. Хасанова,25</t>
  </si>
  <si>
    <t>ССМП, Хрустальское шоссе.23</t>
  </si>
  <si>
    <t>Больница г. Вахрушево, стацион. ул.Интернациональная,3</t>
  </si>
  <si>
    <t>Больница г. вахрушево, поликлиника №2, ул.Калинина,19</t>
  </si>
  <si>
    <t>Больница г. Петровское, ул.Мичурина, 1а</t>
  </si>
  <si>
    <t>ревокатова</t>
  </si>
  <si>
    <t>_</t>
  </si>
  <si>
    <t>Роддом, ул. Переверзева,33</t>
  </si>
  <si>
    <t>колби 350</t>
  </si>
  <si>
    <t>Поликлиника №1, ул.Студенческая,8а</t>
  </si>
  <si>
    <t>колби 500</t>
  </si>
  <si>
    <t>Психоневрологический диспансер, ул. Больничная,5</t>
  </si>
  <si>
    <t>Кожвендиспансер, ул. Астраханская,4</t>
  </si>
  <si>
    <r>
      <t>Найменування регіону, міста, району _</t>
    </r>
    <r>
      <rPr>
        <u/>
        <sz val="11"/>
        <color indexed="8"/>
        <rFont val="Courier New"/>
        <family val="3"/>
        <charset val="204"/>
      </rPr>
      <t>КраснийЛуч</t>
    </r>
    <r>
      <rPr>
        <sz val="11"/>
        <color indexed="8"/>
        <rFont val="Courier New"/>
        <family val="3"/>
        <charset val="204"/>
      </rPr>
      <t>_,управління культури</t>
    </r>
  </si>
  <si>
    <r>
      <t>Відповідальна особа __</t>
    </r>
    <r>
      <rPr>
        <u/>
        <sz val="11"/>
        <color indexed="8"/>
        <rFont val="Courier New"/>
        <family val="3"/>
        <charset val="204"/>
      </rPr>
      <t>Акименко Світлана Володимирівна</t>
    </r>
    <r>
      <rPr>
        <sz val="11"/>
        <color indexed="8"/>
        <rFont val="Courier New"/>
        <family val="3"/>
        <charset val="204"/>
      </rPr>
      <t xml:space="preserve">__ </t>
    </r>
  </si>
  <si>
    <r>
      <t>Контактні телефон, телефакс, адреса електронної пошти _</t>
    </r>
    <r>
      <rPr>
        <u/>
        <sz val="11"/>
        <color indexed="8"/>
        <rFont val="Courier New"/>
        <family val="3"/>
        <charset val="204"/>
      </rPr>
      <t>(06432)2-01-07</t>
    </r>
    <r>
      <rPr>
        <sz val="11"/>
        <color indexed="8"/>
        <rFont val="Courier New"/>
        <family val="3"/>
        <charset val="204"/>
      </rPr>
      <t>___________</t>
    </r>
  </si>
  <si>
    <r>
      <t>94520, Луганська обл.,м.Красний Луч,вул. Комуністична, буд 33,cuture@krluch.org</t>
    </r>
    <r>
      <rPr>
        <sz val="11"/>
        <color indexed="8"/>
        <rFont val="Courier New"/>
        <family val="3"/>
        <charset val="204"/>
      </rPr>
      <t xml:space="preserve"> </t>
    </r>
  </si>
  <si>
    <t>Кількість джерел теплопостачання для соц.сфери _________4______________</t>
  </si>
  <si>
    <r>
      <t>Загальна теплопродуктивність теплогенеруючього обладнання_0,0</t>
    </r>
    <r>
      <rPr>
        <u/>
        <sz val="11"/>
        <rFont val="Courier New"/>
        <family val="3"/>
        <charset val="204"/>
      </rPr>
      <t>275</t>
    </r>
    <r>
      <rPr>
        <sz val="11"/>
        <rFont val="Courier New"/>
        <family val="3"/>
        <charset val="204"/>
      </rPr>
      <t>__ тис.Гкал/год</t>
    </r>
  </si>
  <si>
    <t>Середній коефіцієнт корисної дії котлів(теплогенеруючього обладнання), 82 %</t>
  </si>
  <si>
    <t>м. Красний Луч, вул. Магістральна, 1</t>
  </si>
  <si>
    <t>КОЛВИ -540Д</t>
  </si>
  <si>
    <t>м. Красний Луч, вул. К.Маркса, 19</t>
  </si>
  <si>
    <t>BONGAS 1/9</t>
  </si>
  <si>
    <t>м. Вахрушеве, вул. Чапаєва, 24</t>
  </si>
  <si>
    <t>Надточий</t>
  </si>
  <si>
    <t>м. Вахрушеве, вул. Луначарського, 1</t>
  </si>
  <si>
    <t xml:space="preserve">Найменування регіону, міста, району _Красний Луч, управління освіти Краснолуцької міської ради </t>
  </si>
  <si>
    <t>Відповідальна особа Сурма Сергый Миколайович</t>
  </si>
  <si>
    <t xml:space="preserve"> (прізвище, ім'я та по батькові) </t>
  </si>
  <si>
    <t>050-172-520-71, surmasergey@mail.ru</t>
  </si>
  <si>
    <t>Кількість джерел теплопостачання для соц.сфери 32</t>
  </si>
  <si>
    <t>Загальна теплопродуктивність котелень 0,02686тис.Гкал</t>
  </si>
  <si>
    <t>Середній коефіцієнт корисної дії котлів ( %) 77%</t>
  </si>
  <si>
    <t xml:space="preserve"> Таблиця 2.1. Котельне обладнання </t>
  </si>
  <si>
    <t>Адреса котельні</t>
  </si>
  <si>
    <t>Тип котлів</t>
  </si>
  <si>
    <t>Кількість будівель в які подається теплоносій од.</t>
  </si>
  <si>
    <t>Підключене навантаження у опалю-вальний період, Гкал/г</t>
  </si>
  <si>
    <t>м. Красний Луч вул. Леніна, 27</t>
  </si>
  <si>
    <t>Надточія</t>
  </si>
  <si>
    <t>м. Красний Луч вул. Дубенко, 29</t>
  </si>
  <si>
    <t>м. Красний Луч вул. Прави, 45</t>
  </si>
  <si>
    <t>м. Красний Луч мик-он 3 буд. 39 "а"</t>
  </si>
  <si>
    <t>БГВ 50є</t>
  </si>
  <si>
    <t>м. Красний Луч вул. Перекопська, 2</t>
  </si>
  <si>
    <t>НИИСТУ</t>
  </si>
  <si>
    <t>м. Красний Луч Антрацітовське шосе, 20</t>
  </si>
  <si>
    <t>КВК 100</t>
  </si>
  <si>
    <t>м. Міусінськ вул. Шкільна, 32</t>
  </si>
  <si>
    <t>СА - 150</t>
  </si>
  <si>
    <t>дізільне пальне</t>
  </si>
  <si>
    <t>м. Красний Луч вул. Касіора, 12</t>
  </si>
  <si>
    <t>м. Красний Луч вул. Леніна</t>
  </si>
  <si>
    <t>м. Красний Луч 8 Марта, 7</t>
  </si>
  <si>
    <t>м. Красний Луч вул. Шахтарська, 9</t>
  </si>
  <si>
    <t>м. Красний Луч мик-он 3 буд 47 "б"</t>
  </si>
  <si>
    <t>БГВ - 90</t>
  </si>
  <si>
    <t>м. Міусінськ вул. Ярморочна, 1</t>
  </si>
  <si>
    <t>м. Красний Луч мик-он 2 буд.7 "а"</t>
  </si>
  <si>
    <t>АСV</t>
  </si>
  <si>
    <t>м. Петровське вул.Леніна, 3</t>
  </si>
  <si>
    <t>м. Вхрушеве вул. Космічна, 2</t>
  </si>
  <si>
    <t>пос. Запоріжжя вул. Енгєлса, 2</t>
  </si>
  <si>
    <t>Універсал</t>
  </si>
  <si>
    <t>м. Красний Луч вул. Шкільна,49</t>
  </si>
  <si>
    <t>сел.Софіївка вул. Комсомольская, 6</t>
  </si>
  <si>
    <t>м. Красний Луч вул. Першотравнева,14</t>
  </si>
  <si>
    <t>м. Красний Луч вул. В.Пахолі буд. 1 "г"</t>
  </si>
  <si>
    <t>bongaz</t>
  </si>
  <si>
    <t>м. Вахрушеве вул. Пушкіна, 1</t>
  </si>
  <si>
    <t>м. Красний Луч вул. Шкільна,16</t>
  </si>
  <si>
    <t>м. Красний Луч вул. Першотравнева, 36</t>
  </si>
  <si>
    <t xml:space="preserve">м. Красний Луч вул. Магістральна, </t>
  </si>
  <si>
    <t xml:space="preserve">пос. Софиевский пер. Комсомольский, 6 а </t>
  </si>
  <si>
    <t xml:space="preserve">м. Красный Луч ул. Б.Хмельницкого, 12 </t>
  </si>
  <si>
    <t>м. Вхрушеве вул. Л.Українки, 35</t>
  </si>
  <si>
    <t>м. Вахрушеве вул.Інтернаціональна</t>
  </si>
  <si>
    <t>АКТГВ 50</t>
  </si>
  <si>
    <t xml:space="preserve">м.Красный Луч вул. Заводская, 7 </t>
  </si>
  <si>
    <t>м. Красний Луч м-н 3</t>
  </si>
  <si>
    <t>БГВ 50-є</t>
  </si>
  <si>
    <t>м. Красний Луч вул.Леваневського</t>
  </si>
  <si>
    <r>
      <t xml:space="preserve">Найменування регіону, міста, району  </t>
    </r>
    <r>
      <rPr>
        <b/>
        <sz val="11"/>
        <color indexed="8"/>
        <rFont val="Courier New"/>
        <family val="3"/>
        <charset val="204"/>
      </rPr>
      <t>м.Ровеньки Луганська область</t>
    </r>
    <r>
      <rPr>
        <sz val="11"/>
        <color indexed="8"/>
        <rFont val="Courier New"/>
        <family val="3"/>
        <charset val="204"/>
      </rPr>
      <t xml:space="preserve"> </t>
    </r>
  </si>
  <si>
    <t xml:space="preserve">Відповідальна особа ______________________________________________ </t>
  </si>
  <si>
    <t>Кількість джерел теплопостачання для соц.сфери _______________________</t>
  </si>
  <si>
    <t>Середній коефіцієнт корисної дії котлів(теплогенеруючього обладнання), %</t>
  </si>
  <si>
    <t>реконструкції</t>
  </si>
  <si>
    <t>Гімназія №1вул.Комуністична,5</t>
  </si>
  <si>
    <t>БГВ 50 Є</t>
  </si>
  <si>
    <t>Г</t>
  </si>
  <si>
    <t>ЗШ №2 94702 вул.Молодіжна,48 вул.Шевченко</t>
  </si>
  <si>
    <t>АКТГВ-100 АКТГВ-50-В ЕКСО.LIN-36</t>
  </si>
  <si>
    <t>0,21       0,15</t>
  </si>
  <si>
    <t>2      1         2</t>
  </si>
  <si>
    <t>В        Е</t>
  </si>
  <si>
    <t>60   65</t>
  </si>
  <si>
    <t>2      1</t>
  </si>
  <si>
    <t>53,3    118,22 квт</t>
  </si>
  <si>
    <t>СШ №3 94707 кв.Шахтарський</t>
  </si>
  <si>
    <t>Гімназія ім. Трублаіні вул.К.Маркса,153</t>
  </si>
  <si>
    <t>ОШ №5 94701 вул.Леніна 96</t>
  </si>
  <si>
    <t>ЗШ №6  94703 вул.Чехова 20</t>
  </si>
  <si>
    <t>ЗШ №8 94787 смт Дзержинський вул.Бєляєва,1</t>
  </si>
  <si>
    <t>В</t>
  </si>
  <si>
    <t>ЗШ №9 94707 кв.Гагаріна</t>
  </si>
  <si>
    <t>ЗШ №12 94706 вул.Алмазная,12</t>
  </si>
  <si>
    <t>Топаз</t>
  </si>
  <si>
    <t>Михайлівська ЗШ 94790 смт.Михайлівка, вул.Пархоменко,5</t>
  </si>
  <si>
    <t>Новодар'ївська ЗШ 94786 смт.Новодар'ївка, вул.Свердлова,127</t>
  </si>
  <si>
    <t>Н-Тарасівський НВЗ  94792 смт.Нагольно-Тарасівка, вул.Леніна      вул.Корольова</t>
  </si>
  <si>
    <t>Надточия                          Надточия</t>
  </si>
  <si>
    <t>0,76      0,76</t>
  </si>
  <si>
    <t>2     2</t>
  </si>
  <si>
    <t>2      2</t>
  </si>
  <si>
    <t>60   60</t>
  </si>
  <si>
    <t>1        1</t>
  </si>
  <si>
    <t>0,76     0,76</t>
  </si>
  <si>
    <t>Пролетарська ЗШ 94784 смт.Пролетарський вул. Ворошилова,81</t>
  </si>
  <si>
    <t>Благівській НВЗ 94793 с.Благівка, вул.Леніна,35</t>
  </si>
  <si>
    <t>Ясенівська гімназія №2 94781 смт.Ясенівське вул.Гагаріна,17</t>
  </si>
  <si>
    <t>Ясенівська гімназія 94780 смт.Ясенівське вул.Стаханова,27</t>
  </si>
  <si>
    <t>АОТГВ-100</t>
  </si>
  <si>
    <t>Чапаївська ЗШ 94791 смт.Гірник, вул.Леніна,28</t>
  </si>
  <si>
    <t>АОТГВ-50     АКТГВ-50</t>
  </si>
  <si>
    <t>В-Кам'янська ЗШ 94785 смт.Великокам'янка вул.Виїзна,1</t>
  </si>
  <si>
    <t>ЗШ № 7 94787 смт.Дзержинський вул. Інтернаціональна,1</t>
  </si>
  <si>
    <t>Ниисту-5</t>
  </si>
  <si>
    <t>В(з) ЗШ 94701вул.Комуністична,9</t>
  </si>
  <si>
    <t>ДНЗ "Лучистий" 94701 вул.Ломоносова,20а</t>
  </si>
  <si>
    <t>ДНЗ "Ладушки" 94701 вул.Леніна,100</t>
  </si>
  <si>
    <t>ДНЗ "Веселка" 94701 вул.тимірязева,70</t>
  </si>
  <si>
    <t xml:space="preserve">АОТГВ-50    </t>
  </si>
  <si>
    <t>ДНЗ "Альонушка" 94701 вул.Героя Шевченко,5</t>
  </si>
  <si>
    <t>АКТГВ-25 АКТГВ-50</t>
  </si>
  <si>
    <t>1      1</t>
  </si>
  <si>
    <t>ДНЗ "Колокольчик" 94706 вул.Садова,10</t>
  </si>
  <si>
    <t>б/н</t>
  </si>
  <si>
    <t>Управління праці та соціального захисту населення Ровеньківської міськради 94701 вул.Кооперативна,1</t>
  </si>
  <si>
    <t>56 квт</t>
  </si>
  <si>
    <t>62,5 квт</t>
  </si>
  <si>
    <t>100кг/на годину</t>
  </si>
  <si>
    <t>Культура 94701 вул.Леніна 48</t>
  </si>
  <si>
    <t>термо</t>
  </si>
  <si>
    <t>50 квт</t>
  </si>
  <si>
    <t>ЦГБ САТ-1</t>
  </si>
  <si>
    <t>ВОNGAS 2/16</t>
  </si>
  <si>
    <t>ЦГБ САТ-2</t>
  </si>
  <si>
    <t>AMH-108</t>
  </si>
  <si>
    <t>ЦГБ САТ-3</t>
  </si>
  <si>
    <t>BAXI</t>
  </si>
  <si>
    <t>ЦГБ САТ-4 ЛАБОРАТОРІЯ</t>
  </si>
  <si>
    <t>NIKE24 MAIOR</t>
  </si>
  <si>
    <t>ЦГБ САТ-5 ПІЩЕБЛОК</t>
  </si>
  <si>
    <t>DEMRAD</t>
  </si>
  <si>
    <t>Кожне відділення</t>
  </si>
  <si>
    <t>AKT B-25</t>
  </si>
  <si>
    <t>Псіх.відділення</t>
  </si>
  <si>
    <t>Колві КТН-50С</t>
  </si>
  <si>
    <t>ССМП</t>
  </si>
  <si>
    <t>Kингфишер 2CF-220</t>
  </si>
  <si>
    <t>Kингфишер CГ -100</t>
  </si>
  <si>
    <t>Поліклін.доросл.</t>
  </si>
  <si>
    <t>МТМ-600 БГВ</t>
  </si>
  <si>
    <t>дитяча поліклініка</t>
  </si>
  <si>
    <t>МТМ-600 БГВ-50Є</t>
  </si>
  <si>
    <t>Міська лікарня</t>
  </si>
  <si>
    <t>Колві КТН-100СЕ</t>
  </si>
  <si>
    <t>ВП УСС ДП "РА"</t>
  </si>
  <si>
    <t>м.Ровеньки вул.Капанелі,3а</t>
  </si>
  <si>
    <t>НР</t>
  </si>
  <si>
    <t>Котельня вул.Леніна,43в</t>
  </si>
  <si>
    <t>вул.8-Марта,1</t>
  </si>
  <si>
    <t>вул.Свердлова,95в</t>
  </si>
  <si>
    <t>котельня стадіон "Авангард" вул.К.Маркса 163</t>
  </si>
  <si>
    <t>Надточия       НР</t>
  </si>
  <si>
    <t>0,560    0,875</t>
  </si>
  <si>
    <t>4        2</t>
  </si>
  <si>
    <t>4       2</t>
  </si>
  <si>
    <t>Котельня вул.Польова,16</t>
  </si>
  <si>
    <t>Котельня вул.Чехова,20б</t>
  </si>
  <si>
    <t>Надточия      НР</t>
  </si>
  <si>
    <t>6      6</t>
  </si>
  <si>
    <t>Г        Г</t>
  </si>
  <si>
    <t>Котельня с.Ясенівка-1</t>
  </si>
  <si>
    <t>вул.Тельмана,9а</t>
  </si>
  <si>
    <t>7      4</t>
  </si>
  <si>
    <t>7        4</t>
  </si>
  <si>
    <t>котельня с.Ясенівка-3</t>
  </si>
  <si>
    <t>вул.Гагаріна 2а</t>
  </si>
  <si>
    <t>котельня Дзержинка-2 вул.Інтернаціональна 4а</t>
  </si>
  <si>
    <t>Котельня с.Дзержинка-3 вул.Герцена 21а</t>
  </si>
  <si>
    <t>0,470   0,650</t>
  </si>
  <si>
    <t>5       2</t>
  </si>
  <si>
    <t>5      2</t>
  </si>
  <si>
    <t>В         В</t>
  </si>
  <si>
    <t>Котельня с.Кленове вул.Риночна,13</t>
  </si>
  <si>
    <t>КВФс НТКС       КВФсНТКС</t>
  </si>
  <si>
    <t>4,000     2,000</t>
  </si>
  <si>
    <t>1       1</t>
  </si>
  <si>
    <t>В      В</t>
  </si>
  <si>
    <t>Котельня РБУ ш.82 Чернігівська</t>
  </si>
  <si>
    <t>Котельня База пров.Петровського,14</t>
  </si>
  <si>
    <t xml:space="preserve">Найменування регіону, міста, району _____Рубіжне_________________________ </t>
  </si>
  <si>
    <t xml:space="preserve">Відповідальна особа __Костянікова Т.І._____________________________________ </t>
  </si>
  <si>
    <t>Контактні телефон, телефакс, адреса електронної пошти _(06453) 52277___________</t>
  </si>
  <si>
    <t xml:space="preserve">_пр. Кірова 28_________________________________________________________________ </t>
  </si>
  <si>
    <t>Кількість джерел теплопостачання для соц.сфери ___2____________________</t>
  </si>
  <si>
    <t>Загальна теплопродуктивність теплогенеруючього обладнання__0,0688____ тис.Гкал/час</t>
  </si>
  <si>
    <t>Середній коефіцієнт корисної дії котлів(теплогенеруючього обладнання),  90%</t>
  </si>
  <si>
    <t>Потужність котлів Гкал/годин</t>
  </si>
  <si>
    <t>вул.Будівельників, 28</t>
  </si>
  <si>
    <t>ОНИКС 300</t>
  </si>
  <si>
    <t>природний газ</t>
  </si>
  <si>
    <t>ул. Свердлова, 9</t>
  </si>
  <si>
    <t>АОГВ 100</t>
  </si>
  <si>
    <r>
      <t>Найменування регіону, міста, району ____</t>
    </r>
    <r>
      <rPr>
        <u/>
        <sz val="11"/>
        <color indexed="8"/>
        <rFont val="Courier New"/>
        <family val="3"/>
        <charset val="204"/>
      </rPr>
      <t>Свердловськ</t>
    </r>
    <r>
      <rPr>
        <sz val="11"/>
        <color indexed="8"/>
        <rFont val="Courier New"/>
        <family val="3"/>
        <charset val="204"/>
      </rPr>
      <t xml:space="preserve">_____ </t>
    </r>
  </si>
  <si>
    <r>
      <t>Відповідальна особа ___</t>
    </r>
    <r>
      <rPr>
        <u/>
        <sz val="11"/>
        <color indexed="8"/>
        <rFont val="Courier New"/>
        <family val="3"/>
        <charset val="204"/>
      </rPr>
      <t>Слесарєва Наталья Васильївна</t>
    </r>
    <r>
      <rPr>
        <sz val="11"/>
        <color indexed="8"/>
        <rFont val="Courier New"/>
        <family val="3"/>
        <charset val="204"/>
      </rPr>
      <t xml:space="preserve">____ </t>
    </r>
  </si>
  <si>
    <r>
      <t>Контактні телефон, телефакс, адреса електронної пошти _</t>
    </r>
    <r>
      <rPr>
        <u/>
        <sz val="11"/>
        <color indexed="8"/>
        <rFont val="Courier New"/>
        <family val="3"/>
        <charset val="204"/>
      </rPr>
      <t>2-23-26</t>
    </r>
    <r>
      <rPr>
        <sz val="11"/>
        <color indexed="8"/>
        <rFont val="Courier New"/>
        <family val="3"/>
        <charset val="204"/>
      </rPr>
      <t>_</t>
    </r>
  </si>
  <si>
    <r>
      <t>Кількість джерел теплопостачання для соц.сфери ______</t>
    </r>
    <r>
      <rPr>
        <u/>
        <sz val="11"/>
        <rFont val="Courier New"/>
        <family val="3"/>
        <charset val="204"/>
      </rPr>
      <t>41</t>
    </r>
    <r>
      <rPr>
        <sz val="11"/>
        <rFont val="Courier New"/>
        <family val="3"/>
        <charset val="204"/>
      </rPr>
      <t>______________</t>
    </r>
  </si>
  <si>
    <r>
      <t>Загальна теплопродуктивність теплогенеруючього обладнання__</t>
    </r>
    <r>
      <rPr>
        <u/>
        <sz val="11"/>
        <rFont val="Courier New"/>
        <family val="3"/>
        <charset val="204"/>
      </rPr>
      <t>0,0145</t>
    </r>
    <r>
      <rPr>
        <sz val="11"/>
        <rFont val="Courier New"/>
        <family val="3"/>
        <charset val="204"/>
      </rPr>
      <t>__ тис.Гкал</t>
    </r>
  </si>
  <si>
    <t>Середній коефіцієнт корисної дії котлів(теплогенеруючього обладнання), 79,6 %</t>
  </si>
  <si>
    <t>ліцей №1 вул. Мірющенко, 1а</t>
  </si>
  <si>
    <t>БГВ-50Е</t>
  </si>
  <si>
    <t>гімназія №1 вул. Тельмана, 1а</t>
  </si>
  <si>
    <t>КОЛВИ- 350</t>
  </si>
  <si>
    <t>гімназія №2 вул. Червоноармійська 1</t>
  </si>
  <si>
    <t>ВТСР-25</t>
  </si>
  <si>
    <t>Червонопарт. Гімназія м. Червонопарт., вул. Шкільна,1</t>
  </si>
  <si>
    <t>НИИСТУ- 5</t>
  </si>
  <si>
    <t>ЗОШ №2 пл. Куйбишева, 42</t>
  </si>
  <si>
    <t>ЗОШ №3 вул. Шкільна, 7</t>
  </si>
  <si>
    <t>ВТСР-50</t>
  </si>
  <si>
    <t>ЗОШ №4 вул. Зарічна</t>
  </si>
  <si>
    <t>ВТСР-10</t>
  </si>
  <si>
    <t>ЗОШ №5 вул. Будівельна,1</t>
  </si>
  <si>
    <t>ЗОШ №6 кв. 60 років СРСР</t>
  </si>
  <si>
    <t>ЗОШ №7 вул. Покришкіна,5</t>
  </si>
  <si>
    <t>ЗОШ №8 кв. Пр. Донбаса</t>
  </si>
  <si>
    <t>ОСПРЕЙ</t>
  </si>
  <si>
    <t>ЗОШ №9 кв. 50 років Жовтня</t>
  </si>
  <si>
    <t>ЗОШ №11 пл. Дружби,6</t>
  </si>
  <si>
    <t>КОЛВИ- 250</t>
  </si>
  <si>
    <t>ЧЗОШ №1 м. Червонопартизанськ, вул. Гагаріна 2</t>
  </si>
  <si>
    <t>КОЛВИ- 100</t>
  </si>
  <si>
    <t>ЧЗОШ №2 м. Червонопартизанськ, вул. Спортивна 8</t>
  </si>
  <si>
    <t>Ленінська ЗОШ №1 смт. Ленінське, вул. З. Космодем.</t>
  </si>
  <si>
    <t>ВТСР-20</t>
  </si>
  <si>
    <t>Володарська ЗОШ смт. Володарський вул. Шкільна, 5</t>
  </si>
  <si>
    <t>Комсомольська ЗОШ смт. Комсомольське вул. Піонерська,1</t>
  </si>
  <si>
    <t>ВТСР-60</t>
  </si>
  <si>
    <t>Шахтарська ЗОШ №1 смт. Шахтарське, вул. Калініна</t>
  </si>
  <si>
    <t>Бірюковська ЗОШ с. Бірюково вул. Кам'яна</t>
  </si>
  <si>
    <t>Павлівська ЗОШ с. Павлівка вул. Шевченка 27</t>
  </si>
  <si>
    <t>Медвежанська ЗОШ с. Медвежанка вул. Гребенюка,1</t>
  </si>
  <si>
    <t>КСТ-50</t>
  </si>
  <si>
    <t>Довжанська ЗОШ с. Довжанське, вул. Центральна</t>
  </si>
  <si>
    <t>Новоборовицька ЗОШ с. Новоборовиці вул. Шевченка,108</t>
  </si>
  <si>
    <t>АОТГ- 50</t>
  </si>
  <si>
    <t>Провальська ЗОШ с. Провалля вул. Школьна,1</t>
  </si>
  <si>
    <t>Астахівська ЗОШ с. Астахово, вул. Соколовського,1</t>
  </si>
  <si>
    <t>АОТ- 50</t>
  </si>
  <si>
    <t>К.- Кріпенська ЗОШ с. К.- Кріпенське вул. Ювілейна</t>
  </si>
  <si>
    <t>СЗОШІ вул. Гагаріна, 83а</t>
  </si>
  <si>
    <t>ДЮСШ №1 вул. 8 Березня 5</t>
  </si>
  <si>
    <t>ДЮСШ №2 кв. Пр. Донбаса</t>
  </si>
  <si>
    <t>ЕКО-2-30</t>
  </si>
  <si>
    <t>ел. енергія</t>
  </si>
  <si>
    <t>СЦДЮТ "Мрія"</t>
  </si>
  <si>
    <t>АОЕ-24-23</t>
  </si>
  <si>
    <t>я/с "Дюймовочка" вул. Жилова 6</t>
  </si>
  <si>
    <t>Термо Тер Мона трис</t>
  </si>
  <si>
    <t>я/с "Ромашка" вул. Енгельса, 56а</t>
  </si>
  <si>
    <t>я/с "Журавушка" кв. 50 років Жовтня</t>
  </si>
  <si>
    <t>я/с "Берізка" кв. 50 років Жовтня</t>
  </si>
  <si>
    <t>я/с "Ягідка" вул. Червоноармійська 6</t>
  </si>
  <si>
    <t>я/с "Калинка" кв.  60 років СРСР</t>
  </si>
  <si>
    <t>я/с "Горобинка" кв. Пр. Донбасу</t>
  </si>
  <si>
    <t>я/с "Золотий ключик" вул. Покришкіна 5</t>
  </si>
  <si>
    <t>я/с "Незабудка" вул. Ушакова 9</t>
  </si>
  <si>
    <t>АОТВ-23</t>
  </si>
  <si>
    <t>я/с "Радуга" вул. Калашнікова</t>
  </si>
  <si>
    <t>Калінінська ЗОШ с. Калінінське вул. Шкільна1</t>
  </si>
  <si>
    <t>ЧЗОШ №3 м. Червонопарт. Вул. Корчагіна 9</t>
  </si>
  <si>
    <t>я/с "Оленка" вул. З. Космодем.</t>
  </si>
  <si>
    <t>я/с "Лютик" вул. Енгельса, 41а</t>
  </si>
  <si>
    <t>ЦДЮТ м. Червонопартизанськ вул. Терешкової 8</t>
  </si>
  <si>
    <t>МНВК вул. Барбюса 7а</t>
  </si>
  <si>
    <t>Антрацит</t>
  </si>
  <si>
    <t>Брянка</t>
  </si>
  <si>
    <t>Красный луч</t>
  </si>
  <si>
    <t>Ровеньки</t>
  </si>
  <si>
    <t>Рубежное</t>
  </si>
  <si>
    <t>Свердловск</t>
  </si>
  <si>
    <t xml:space="preserve">ОШ№ 4
м. Брянка – 1 
вул. Мінська 1
</t>
  </si>
  <si>
    <t xml:space="preserve">72
</t>
  </si>
  <si>
    <t xml:space="preserve">Ніісту-5
</t>
  </si>
  <si>
    <t>Ніісту-5</t>
  </si>
  <si>
    <t>ВСЬОГО</t>
  </si>
  <si>
    <t xml:space="preserve">Надточия                          </t>
  </si>
  <si>
    <t>АКТГВ-50</t>
  </si>
  <si>
    <t xml:space="preserve">АОТГВ-50     </t>
  </si>
  <si>
    <t xml:space="preserve">АКТГВ-25 </t>
  </si>
  <si>
    <t xml:space="preserve">Надточия       </t>
  </si>
  <si>
    <t xml:space="preserve">Надточия      </t>
  </si>
  <si>
    <t xml:space="preserve">Г </t>
  </si>
  <si>
    <t xml:space="preserve">КВФс НТКС       </t>
  </si>
  <si>
    <t xml:space="preserve">В </t>
  </si>
  <si>
    <t>ЕКСО.LIN-36</t>
  </si>
  <si>
    <t xml:space="preserve">АКТГВ-100 </t>
  </si>
  <si>
    <t xml:space="preserve">АКТГВ-50-В </t>
  </si>
  <si>
    <t>Е</t>
  </si>
  <si>
    <t>НІІСТУ-5</t>
  </si>
  <si>
    <t>надточия 3</t>
  </si>
  <si>
    <t>В(з) ЗШ 94701 вул.Комуністична,9</t>
  </si>
  <si>
    <t>Гімназія №1 94701 вул.Комуністична,5</t>
  </si>
  <si>
    <t>ОШ№ 19м. Брянка – 3
вул. Енгельса,1</t>
  </si>
  <si>
    <t>КВФс НТКС</t>
  </si>
  <si>
    <t>Больница г. Вахрушево, стацион. ул.Интернациональная, 3</t>
  </si>
  <si>
    <t>Додаток 9</t>
  </si>
  <si>
    <t>Краснодон</t>
  </si>
  <si>
    <t xml:space="preserve">Найменування регіону, міста, району ________м. Краснодон______________________ </t>
  </si>
  <si>
    <t xml:space="preserve">Відповідальна особа _____________________Ізмайлов С. Л._________________________ </t>
  </si>
  <si>
    <t>Контактні телефон, телефакс, адреса електронної пошти  _тел.(факс)_5-53-23,   6-55-08  krasnodon_ugkh@ukr.net____ ____________</t>
  </si>
  <si>
    <r>
      <t>Кількість джерел теплопостачання для соц.сфери _____</t>
    </r>
    <r>
      <rPr>
        <b/>
        <sz val="11"/>
        <rFont val="Courier New"/>
        <family val="3"/>
        <charset val="204"/>
      </rPr>
      <t>__ __</t>
    </r>
    <r>
      <rPr>
        <sz val="11"/>
        <rFont val="Courier New"/>
        <family val="3"/>
        <charset val="204"/>
      </rPr>
      <t>__________</t>
    </r>
  </si>
  <si>
    <t>м.Краснодон,        пл. Леніна, 5</t>
  </si>
  <si>
    <t>Надточие</t>
  </si>
  <si>
    <t>м. Суходільськ,  вул. Д.Виставкіна, 31</t>
  </si>
  <si>
    <t>Bongas-2-7</t>
  </si>
  <si>
    <t>м. Краснодон,       кв. Тітова, 3</t>
  </si>
  <si>
    <t>Колви-Термона «КТН 50 СЕ»</t>
  </si>
  <si>
    <t>144 квт</t>
  </si>
  <si>
    <t>ЗОШ№2  м.Краснодон, кв.Баракова</t>
  </si>
  <si>
    <t>2         Bongas</t>
  </si>
  <si>
    <t>ЗОШ № 4  г.Краснодон, вул.Р.Юр кіна,1</t>
  </si>
  <si>
    <t>ЗОШ № 5 м.Суходільськ, вул.Станіславського,21</t>
  </si>
  <si>
    <t>ЗОШ №6     м.Краснодон вул.Кр.партізан,18</t>
  </si>
  <si>
    <t>2          Надточие</t>
  </si>
  <si>
    <t>ЗОШ №8     м.Краснодон кв.Лютікова</t>
  </si>
  <si>
    <t>ЗОШ № 9      м.Краснодон вул.Макаренко,5</t>
  </si>
  <si>
    <t>ЗОШ № 10    м.Молод-ськ, вул.Коцюбінського,8</t>
  </si>
  <si>
    <t>3          Надточие</t>
  </si>
  <si>
    <t>ЗОШ № 11        с.Урало-Кавказ вул.Шкільна,1</t>
  </si>
  <si>
    <t>ЗОШ № 13        с. Північно- Гундоровський,     вул. Поштова,1</t>
  </si>
  <si>
    <t>ЗОШ № 15        с.Краснодарка, вул.Центральна</t>
  </si>
  <si>
    <t>ЗОШ № 16        с.Северне, вул. Советська</t>
  </si>
  <si>
    <t>2         Надто- чие</t>
  </si>
  <si>
    <t>ЗОШ № 17         м.Суходільськ , вул.Станіславсь-кого,61</t>
  </si>
  <si>
    <t>3         Bongas</t>
  </si>
  <si>
    <t>ЗОШ № 19          с.Ізваріне, пров. Шкільний ,1</t>
  </si>
  <si>
    <t>2          Надто-чие</t>
  </si>
  <si>
    <t>ЗОШ № 21          м. Мол-ськ ,кв.  Кошевого</t>
  </si>
  <si>
    <t>ЗОШ № 22          с.Краснодон,      вул.Єлісеєнко,17</t>
  </si>
  <si>
    <t xml:space="preserve">5 Термо        </t>
  </si>
  <si>
    <t>ЗОШ № 24         м.Краснодон,      вул. Артьома,1</t>
  </si>
  <si>
    <t>Гімназія               м. Краснодон,     кв.Совєтський</t>
  </si>
  <si>
    <t>М20ВК „Веселка”  м.Краснодон,    вул.Дзержинсько-го,4</t>
  </si>
  <si>
    <t>КШІ                     с.Краснодон, вул.Садова,1</t>
  </si>
  <si>
    <t>4          Надто-чие</t>
  </si>
  <si>
    <t>ЗОШ № 14 м.Суходільск, вул..Гаселло,14</t>
  </si>
  <si>
    <t>Термо 8 шт</t>
  </si>
  <si>
    <t>ДНЗ «Струмок», м.Молодогвардійськ,вул..Литвінова.1</t>
  </si>
  <si>
    <t>Атон-2 шт</t>
  </si>
  <si>
    <t>ДНЗ «Ладусі», м.Молодогвардійськ,кВ.Кошового,24</t>
  </si>
  <si>
    <t>Атон – 3 шт</t>
  </si>
  <si>
    <t>ДНЗ «Колобок», м.Суходільск, вул..Гастелло,4</t>
  </si>
  <si>
    <t>2шт -Атон</t>
  </si>
  <si>
    <t>ЗОШ № 7, мМолодогвардійськ, вул..Калініна,1</t>
  </si>
  <si>
    <t>2 - надточіе</t>
  </si>
  <si>
    <t>ДНЗ «Калінка»,м.Краснодон, вул..Красноармійська,45</t>
  </si>
  <si>
    <t>2- Надточие</t>
  </si>
  <si>
    <t>ДНЗ «Веснушка», м.Краснодон, кв.Баракова</t>
  </si>
  <si>
    <t>атон</t>
  </si>
  <si>
    <t>ДНЗ «Сонечко», м.Суходільськ,вул..Леніна,25а</t>
  </si>
  <si>
    <t>ДНЗ «Казка»смт Урало –Кавказ,кул.Центральна,1</t>
  </si>
  <si>
    <t>Електрокотел</t>
  </si>
  <si>
    <t>ДНЗ  «Рябінушка», м.Мол-ськ, кВ.Кошевого,55</t>
  </si>
  <si>
    <t>ЗШ №18 с.Енгельсово</t>
  </si>
  <si>
    <t>електрокотел</t>
  </si>
  <si>
    <t>ДНЗ «Сонечко» с. Урало –Кавказ, 2- квартал</t>
  </si>
  <si>
    <t>надточіє</t>
  </si>
  <si>
    <t>0,5Гкал/ч</t>
  </si>
  <si>
    <t>ДНЗ «Тополик», с Широке</t>
  </si>
  <si>
    <t>ДНЗ «Вишенка, с.Енгельсово</t>
  </si>
  <si>
    <t>0,5 Гкал/ч</t>
  </si>
  <si>
    <t>КУ "ЦМЛ"</t>
  </si>
  <si>
    <t>НИИСТУ5 ПКВ-500</t>
  </si>
  <si>
    <t>4               3</t>
  </si>
  <si>
    <t>КУ "Краснодонська дитяча лікарня"</t>
  </si>
  <si>
    <t>Бонгаз В-2/8</t>
  </si>
  <si>
    <t>КУ "Краснодонська міська лікарня № 2"</t>
  </si>
  <si>
    <t>Бонгаз15 Бонгаз9</t>
  </si>
  <si>
    <t>2              1</t>
  </si>
  <si>
    <t>2                1</t>
  </si>
  <si>
    <t>КУ "Краснодонський пологовий будинок"</t>
  </si>
  <si>
    <t>Бонгаз 2</t>
  </si>
  <si>
    <t>КУ "Суходільська міська поліклініка"</t>
  </si>
  <si>
    <t>КУ "Молодогвардійська міська поліклініка"</t>
  </si>
  <si>
    <t>КУ "Суходільська стоматологічна поліклініка"</t>
  </si>
  <si>
    <t>ТЕМРАД</t>
  </si>
  <si>
    <t>КУ "Молодогвардійська стоматологічна поліклініка"</t>
  </si>
  <si>
    <t>АОГВ50  АОГВ96</t>
  </si>
  <si>
    <t>1               1</t>
  </si>
  <si>
    <t>КУ "Краснодонська стоматологічна поліклініка"</t>
  </si>
  <si>
    <t>АОГВ100</t>
  </si>
  <si>
    <t>КУ "Краснодонська міська амбулаторія № 2" (с. Урало-Кавказ)</t>
  </si>
  <si>
    <t>КУ "Краснодонська міська амбулаторія № 1" (с. Ізварине)</t>
  </si>
  <si>
    <t>КУ "Краснодонська міська багатопрофільна поліклініка № 2"</t>
  </si>
  <si>
    <t>Бонгаз1/5і</t>
  </si>
  <si>
    <t>50 кВт</t>
  </si>
  <si>
    <t xml:space="preserve">НИИСТУ5 </t>
  </si>
  <si>
    <t>ПКВ-500</t>
  </si>
  <si>
    <t xml:space="preserve">Бонгаз15 </t>
  </si>
  <si>
    <t>Бонгаз9</t>
  </si>
  <si>
    <t xml:space="preserve">АОГВ50  </t>
  </si>
  <si>
    <t>АОГВ96</t>
  </si>
  <si>
    <t>`</t>
  </si>
  <si>
    <t>№ 560</t>
  </si>
  <si>
    <t>від 27.07.2011.</t>
  </si>
  <si>
    <t xml:space="preserve">             для оцінки стану модернізації котельного обладнання установ відділу освіти Кіровської міської ради Луганської області</t>
  </si>
  <si>
    <t xml:space="preserve">                                                                                      </t>
  </si>
  <si>
    <t xml:space="preserve">Найменування регіону, міста, району _м. Кіровськ Луганської обл._____________________________ </t>
  </si>
  <si>
    <t xml:space="preserve">Відповідальна особа _Колесник Людмила Миколаївна_____________________________________________ </t>
  </si>
  <si>
    <t>Контактні телефон, телефакс, адреса електронної пошти _телефон: 4-13-03, факс: 4-13-02
___________</t>
  </si>
  <si>
    <t xml:space="preserve">__      E-mail: goroocbro@meta.ua________________________________________________________________ </t>
  </si>
  <si>
    <t>Кількість джерел теплопостачання для соц.сфери ___13____________________</t>
  </si>
  <si>
    <t>Загальна теплопродуктивність теплогенеруючього обладнання___0.004________ тис.Гкал</t>
  </si>
  <si>
    <t>Середній коефіцієнт корисної дії котлів(теплогенеруючього обладнання), 74.5%</t>
  </si>
  <si>
    <t>93800 Луганська обл., м. Кіровськ, вул. Леніна, б. 8 Кіровська багатопрофільна гімназія</t>
  </si>
  <si>
    <t>SUPRAMAX KN-8G</t>
  </si>
  <si>
    <t>0.395</t>
  </si>
  <si>
    <t>2</t>
  </si>
  <si>
    <t>1</t>
  </si>
  <si>
    <t>92</t>
  </si>
  <si>
    <t>0.198</t>
  </si>
  <si>
    <t>0.054</t>
  </si>
  <si>
    <t>0.047</t>
  </si>
  <si>
    <t>59.383</t>
  </si>
  <si>
    <t>5.5</t>
  </si>
  <si>
    <t>0</t>
  </si>
  <si>
    <t>SUPRAMAX KN-8D</t>
  </si>
  <si>
    <t>93800 Луганська обл., м. Кіровськ, вул. Войкова, б. 66 Кіровська загальноосвітня школа І-ІІІ ступенів №1</t>
  </si>
  <si>
    <t>Універсал-5М</t>
  </si>
  <si>
    <t>0.421</t>
  </si>
  <si>
    <t>40</t>
  </si>
  <si>
    <t>0.210</t>
  </si>
  <si>
    <t>0.075</t>
  </si>
  <si>
    <t>0.05</t>
  </si>
  <si>
    <t>197.1</t>
  </si>
  <si>
    <t>15.4</t>
  </si>
  <si>
    <t xml:space="preserve">93800 Луганська обл., м. Кіровськ, кв. 60 років Жовтня, б. 23 Кіровська загальноосвітня школа І-ІІІ ступенів №2 </t>
  </si>
  <si>
    <t>КОЛВІ КТН 100 СЕ</t>
  </si>
  <si>
    <t>0.495</t>
  </si>
  <si>
    <t>3</t>
  </si>
  <si>
    <t>0.247</t>
  </si>
  <si>
    <t>0.021</t>
  </si>
  <si>
    <t>0.005</t>
  </si>
  <si>
    <t>77.476</t>
  </si>
  <si>
    <t xml:space="preserve">93800 Луганська обл., м. Кіровськ, вул. Макаренко, б. 26 Кіровська загальноосвітня школа І-ІІІ ступенів №3 </t>
  </si>
  <si>
    <t>0.249</t>
  </si>
  <si>
    <t>90</t>
  </si>
  <si>
    <t>0.124</t>
  </si>
  <si>
    <t>0.27</t>
  </si>
  <si>
    <t>0.12</t>
  </si>
  <si>
    <t>37.920</t>
  </si>
  <si>
    <t>93890 Луганська обл., м. Кіровськ, смт. Донецький, вул. Моськовська, б. 23 Кіровська загальноосвітня школа І-ІІІ ступенів №21</t>
  </si>
  <si>
    <t>КОЛВІ 100</t>
  </si>
  <si>
    <t>0.32</t>
  </si>
  <si>
    <t>5</t>
  </si>
  <si>
    <t>78</t>
  </si>
  <si>
    <t>0.160</t>
  </si>
  <si>
    <t>0.108</t>
  </si>
  <si>
    <t>0.033</t>
  </si>
  <si>
    <t>345.2</t>
  </si>
  <si>
    <t>16</t>
  </si>
  <si>
    <t xml:space="preserve">93891 Луганська обл., м. Кіровськ, смт. Новотошківське, вул. Піонерська, б. 2 Кіровський навчально-виховний комплекс № 10  </t>
  </si>
  <si>
    <t>220.3</t>
  </si>
  <si>
    <t>15</t>
  </si>
  <si>
    <t xml:space="preserve">93800 Луганська обл., м. Кіровськ, вул. Некрасова, б. 2 Кіровський навчально-виховний комплекс № 16  </t>
  </si>
  <si>
    <t>57.966</t>
  </si>
  <si>
    <t xml:space="preserve">93800 Луганська обл., м. Кіровськ, смт. Червоногвардійське, вул. Московська, б. 1 Кіровський навчально-виховний комплекс № 18 </t>
  </si>
  <si>
    <t>Универсал</t>
  </si>
  <si>
    <t>0.415</t>
  </si>
  <si>
    <t>2959.4</t>
  </si>
  <si>
    <t>0.215</t>
  </si>
  <si>
    <t>0.052</t>
  </si>
  <si>
    <t>0.026</t>
  </si>
  <si>
    <t>137.8</t>
  </si>
  <si>
    <t>14</t>
  </si>
  <si>
    <t xml:space="preserve">КВК-100/Т               </t>
  </si>
  <si>
    <t>0.62</t>
  </si>
  <si>
    <t>0.018</t>
  </si>
  <si>
    <t>0.007</t>
  </si>
  <si>
    <t>64.6</t>
  </si>
  <si>
    <t>8</t>
  </si>
  <si>
    <t>АКГТВ-50</t>
  </si>
  <si>
    <t>93800 Луганська обл., м. Кіровськ, вул. Борисова, б. 25 Дошкільний навчальний заклад (ясла-садок) № 1 комбінованого типу</t>
  </si>
  <si>
    <t>КОЛВІ КТН 50 СЕ</t>
  </si>
  <si>
    <t>0.062</t>
  </si>
  <si>
    <t>0.009</t>
  </si>
  <si>
    <t>0.003</t>
  </si>
  <si>
    <t>27.283</t>
  </si>
  <si>
    <t>93800 Луганська обл., м. Кіровськ, кв. 60 років Жовтня, б. 11а Дошкільний навчальний заклад № 4 "Надія"</t>
  </si>
  <si>
    <t>0.125</t>
  </si>
  <si>
    <t>50.328</t>
  </si>
  <si>
    <t>93800 Луганська обл., м. Кіровськ, вул.Леніна, б.1 Центр позашкільної роботи</t>
  </si>
  <si>
    <t>ВПМ КОЛВІ-192-ТН</t>
  </si>
  <si>
    <t>0.330</t>
  </si>
  <si>
    <t>0.165</t>
  </si>
  <si>
    <t>0.022</t>
  </si>
  <si>
    <t>23.229</t>
  </si>
  <si>
    <t xml:space="preserve">93800 Луганська обл., м. Кіровськ, вул.Стадіонна, б. 1 Дитячо-юнацька спортивна
школа
</t>
  </si>
  <si>
    <t>ЮНКЕРС Суапро-макс-340</t>
  </si>
  <si>
    <t>0.507</t>
  </si>
  <si>
    <t>4</t>
  </si>
  <si>
    <t>93.5</t>
  </si>
  <si>
    <t>0.489</t>
  </si>
  <si>
    <t>0.048</t>
  </si>
  <si>
    <t>0.083</t>
  </si>
  <si>
    <t>0.008</t>
  </si>
  <si>
    <t>46.113</t>
  </si>
  <si>
    <t>21.1</t>
  </si>
  <si>
    <t>ЮНКЕРС Суапро-стар-117</t>
  </si>
  <si>
    <t>ЮНКЕРС Суапро-лайн-56</t>
  </si>
  <si>
    <t>Кіровськ. Освіта</t>
  </si>
  <si>
    <t xml:space="preserve">КВК-100/Т АКГТВ-50               </t>
  </si>
  <si>
    <t>Кіровськ. Культура</t>
  </si>
  <si>
    <t xml:space="preserve">    яке знаходеться на балансі комітету у справах культури міськвиконкому  міста Кіровська   </t>
  </si>
  <si>
    <t xml:space="preserve">Найменування регіону, міста, району Луганська обл., м. Кіровськ </t>
  </si>
  <si>
    <t xml:space="preserve">Відповідальна особа Ушкалова Олена Володимирівна </t>
  </si>
  <si>
    <t xml:space="preserve">Контактні телефон, телефакс, адреса електронної пошти </t>
  </si>
  <si>
    <t xml:space="preserve">тел. 4-34-49,cultura_kirovsk@mail.ru </t>
  </si>
  <si>
    <t>Кількість джерел теплопостачання для соц.сфери _2</t>
  </si>
  <si>
    <t>Загальна теплопродуктивність теплогенеруючього обладнання_0,914 тис.Гкал</t>
  </si>
  <si>
    <t>Середній коефіцієнт корисної дії котлів(теплогенеруючього обладнання), 91 %</t>
  </si>
  <si>
    <t xml:space="preserve">вул. Театральна,1б                   </t>
  </si>
  <si>
    <t>БГВ-50 Э</t>
  </si>
  <si>
    <t>вул.Енгельса,9</t>
  </si>
  <si>
    <t>Колби-100 КТН СЕ(Т)</t>
  </si>
  <si>
    <t xml:space="preserve"> газ</t>
  </si>
  <si>
    <t>Кіровськ. Охорона здоров'я</t>
  </si>
  <si>
    <t xml:space="preserve">Найменування регіону, міста, району    м.Кіровськ___________________ </t>
  </si>
  <si>
    <t xml:space="preserve">Відповідальна особа   ________________________________________ </t>
  </si>
  <si>
    <t>Центральна міська лікарня вул. Дзхержинського 1</t>
  </si>
  <si>
    <t>Logano GE-515</t>
  </si>
  <si>
    <t xml:space="preserve">газ </t>
  </si>
  <si>
    <t>Центральна міська пол-ка в. Дзержинського 1</t>
  </si>
  <si>
    <t>КОЛВІ КТН 100 СЕ (Т)</t>
  </si>
  <si>
    <t>Дитяча лікарня вул. Рибалко,11</t>
  </si>
  <si>
    <t>ВПМ Колві -192</t>
  </si>
  <si>
    <t>дитяча міська пол-ка   вул. Погуляєва 3б</t>
  </si>
  <si>
    <t>КОЛВІ КТН 50 СЕМТ</t>
  </si>
  <si>
    <t>Стоматологічна пол-ка, вул. Гоголя,1</t>
  </si>
  <si>
    <t>Старт-310</t>
  </si>
  <si>
    <t>Ж. консультація, вул. Войкого,10</t>
  </si>
  <si>
    <t>Ferroli</t>
  </si>
  <si>
    <t>Мед. пункт , вул. К. Либнехта,15</t>
  </si>
  <si>
    <t>Дані</t>
  </si>
  <si>
    <t>Пол-ка №2, вул. Шевченко,22</t>
  </si>
  <si>
    <t>АКТВГ-50</t>
  </si>
  <si>
    <t>55т.</t>
  </si>
  <si>
    <t xml:space="preserve">так </t>
  </si>
  <si>
    <t>Пол-ка №3, вул. Бабушкіна,17</t>
  </si>
  <si>
    <t>АКТВГ-25</t>
  </si>
  <si>
    <t>18т.</t>
  </si>
  <si>
    <t xml:space="preserve">                                                                                                       Головний лікар Кіровського ТМО                                       В.Т. Татарнєв </t>
  </si>
  <si>
    <t>Загальні дані</t>
  </si>
  <si>
    <t>дизильне пальне</t>
  </si>
  <si>
    <t>Bongas</t>
  </si>
  <si>
    <t xml:space="preserve">Термо        </t>
  </si>
  <si>
    <t>Термо</t>
  </si>
  <si>
    <t>Атон</t>
  </si>
  <si>
    <t>надточіе</t>
  </si>
  <si>
    <t xml:space="preserve">Бонгаз </t>
  </si>
  <si>
    <t>Котельня с.Ясенівка-1 вул.Тельмана,9а</t>
  </si>
  <si>
    <t>котельня с.Ясенівка-3 вул.Гагаріна 2а</t>
  </si>
  <si>
    <t>ВП УСС ДП "РА" м.Ровеньки вул.Капанелі,3а</t>
  </si>
  <si>
    <t>для оцінки стану модернізації котельного обладнання,  яке знаходеться на балансі установ, організацій соціальної сфери (заклади охорони здоров'я,освіти,культури, соц. захисту) міста, які не належать  підприємствам комунальної теплоенергетики</t>
  </si>
  <si>
    <t>59,383</t>
  </si>
  <si>
    <t>197,1</t>
  </si>
  <si>
    <t>77,476</t>
  </si>
  <si>
    <t>37,920</t>
  </si>
  <si>
    <t>345,2</t>
  </si>
  <si>
    <t>220,3</t>
  </si>
  <si>
    <t>57,966</t>
  </si>
  <si>
    <t>137,8</t>
  </si>
  <si>
    <t>64,6</t>
  </si>
  <si>
    <t>50,328</t>
  </si>
  <si>
    <t>23,229</t>
  </si>
  <si>
    <t>46,113</t>
  </si>
  <si>
    <t>27,283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</si>
</sst>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0.000"/>
    <numFmt numFmtId="165" formatCode="_(&quot;$&quot;* #,##0.00_);_(&quot;$&quot;* \(#,##0.00\);_(&quot;$&quot;* &quot;-&quot;??_);_(@_)"/>
    <numFmt numFmtId="166" formatCode="0.0"/>
  </numFmts>
  <fonts count="50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</font>
    <font>
      <sz val="14"/>
      <name val="Arial"/>
      <family val="2"/>
    </font>
    <font>
      <u/>
      <sz val="14"/>
      <color indexed="8"/>
      <name val="Courier New"/>
      <family val="3"/>
      <charset val="204"/>
    </font>
    <font>
      <sz val="14"/>
      <color indexed="8"/>
      <name val="Courier New"/>
      <family val="3"/>
    </font>
    <font>
      <u/>
      <sz val="14"/>
      <name val="Courier New"/>
      <family val="3"/>
      <charset val="204"/>
    </font>
    <font>
      <sz val="14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u/>
      <sz val="11"/>
      <name val="Courier New"/>
      <family val="3"/>
      <charset val="204"/>
    </font>
    <font>
      <sz val="10"/>
      <name val="Courier New"/>
      <family val="3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Courier New"/>
      <family val="3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8"/>
      <name val="Arial Narrow"/>
      <family val="2"/>
      <charset val="204"/>
    </font>
    <font>
      <sz val="9"/>
      <name val="Times New Roman"/>
      <family val="1"/>
      <charset val="204"/>
    </font>
    <font>
      <sz val="8"/>
      <color indexed="8"/>
      <name val="Arial Narrow"/>
      <family val="2"/>
      <charset val="204"/>
    </font>
    <font>
      <sz val="10"/>
      <color indexed="8"/>
      <name val="Courier New"/>
      <family val="3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4" fillId="0" borderId="0"/>
    <xf numFmtId="44" fontId="41" fillId="0" borderId="0" applyFont="0" applyFill="0" applyBorder="0" applyAlignment="0" applyProtection="0"/>
  </cellStyleXfs>
  <cellXfs count="417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/>
    <xf numFmtId="0" fontId="0" fillId="0" borderId="0" xfId="0" applyBorder="1" applyAlignment="1">
      <alignment horizontal="center" wrapText="1" shrinkToFit="1"/>
    </xf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 shrinkToFit="1"/>
    </xf>
    <xf numFmtId="0" fontId="7" fillId="0" borderId="0" xfId="0" applyFont="1" applyAlignment="1">
      <alignment vertical="center" wrapText="1" shrinkToFit="1"/>
    </xf>
    <xf numFmtId="0" fontId="8" fillId="0" borderId="0" xfId="0" applyFont="1"/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 shrinkToFit="1"/>
    </xf>
    <xf numFmtId="0" fontId="16" fillId="0" borderId="5" xfId="0" applyFont="1" applyBorder="1" applyAlignment="1">
      <alignment horizontal="center" vertical="center" wrapText="1" shrinkToFit="1"/>
    </xf>
    <xf numFmtId="0" fontId="18" fillId="0" borderId="5" xfId="0" applyFont="1" applyBorder="1" applyAlignment="1">
      <alignment horizontal="left" vertical="center" wrapText="1" shrinkToFit="1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17" fillId="0" borderId="5" xfId="0" applyFont="1" applyBorder="1" applyAlignment="1">
      <alignment vertical="top" wrapText="1"/>
    </xf>
    <xf numFmtId="0" fontId="8" fillId="0" borderId="0" xfId="0" applyFont="1" applyAlignment="1"/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 shrinkToFi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2" fontId="0" fillId="0" borderId="5" xfId="0" applyNumberFormat="1" applyBorder="1"/>
    <xf numFmtId="0" fontId="13" fillId="0" borderId="5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9" fontId="14" fillId="0" borderId="5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/>
    <xf numFmtId="0" fontId="20" fillId="0" borderId="0" xfId="0" applyFont="1" applyAlignment="1">
      <alignment horizontal="left"/>
    </xf>
    <xf numFmtId="0" fontId="23" fillId="0" borderId="5" xfId="0" applyFont="1" applyBorder="1" applyAlignment="1">
      <alignment horizontal="center" vertical="center" wrapText="1"/>
    </xf>
    <xf numFmtId="2" fontId="23" fillId="2" borderId="5" xfId="1" applyNumberFormat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12" xfId="0" applyFont="1" applyBorder="1"/>
    <xf numFmtId="0" fontId="14" fillId="0" borderId="1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164" fontId="28" fillId="0" borderId="5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 shrinkToFit="1"/>
    </xf>
    <xf numFmtId="0" fontId="28" fillId="0" borderId="5" xfId="0" applyFont="1" applyFill="1" applyBorder="1" applyAlignment="1">
      <alignment horizontal="center" vertical="center" wrapText="1"/>
    </xf>
    <xf numFmtId="0" fontId="32" fillId="0" borderId="0" xfId="0" applyFont="1"/>
    <xf numFmtId="0" fontId="29" fillId="0" borderId="5" xfId="0" applyFont="1" applyBorder="1"/>
    <xf numFmtId="1" fontId="28" fillId="0" borderId="5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9" fontId="28" fillId="0" borderId="5" xfId="0" applyNumberFormat="1" applyFont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 shrinkToFit="1"/>
    </xf>
    <xf numFmtId="0" fontId="29" fillId="0" borderId="5" xfId="0" applyFont="1" applyBorder="1" applyAlignment="1">
      <alignment horizontal="center" vertical="center" wrapText="1"/>
    </xf>
    <xf numFmtId="0" fontId="31" fillId="4" borderId="19" xfId="0" applyFont="1" applyFill="1" applyBorder="1" applyAlignment="1">
      <alignment horizontal="center" vertical="center" wrapText="1"/>
    </xf>
    <xf numFmtId="0" fontId="28" fillId="4" borderId="20" xfId="0" applyFont="1" applyFill="1" applyBorder="1" applyAlignment="1">
      <alignment horizontal="center" vertical="center" wrapText="1"/>
    </xf>
    <xf numFmtId="0" fontId="33" fillId="4" borderId="20" xfId="0" applyFont="1" applyFill="1" applyBorder="1" applyAlignment="1">
      <alignment horizontal="center" vertical="center" wrapText="1"/>
    </xf>
    <xf numFmtId="0" fontId="28" fillId="4" borderId="21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1" fontId="33" fillId="4" borderId="20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 shrinkToFit="1"/>
    </xf>
    <xf numFmtId="0" fontId="38" fillId="5" borderId="0" xfId="0" applyFont="1" applyFill="1"/>
    <xf numFmtId="0" fontId="37" fillId="0" borderId="5" xfId="0" applyFont="1" applyBorder="1" applyAlignment="1">
      <alignment horizontal="center" vertical="center"/>
    </xf>
    <xf numFmtId="0" fontId="39" fillId="4" borderId="20" xfId="0" applyFont="1" applyFill="1" applyBorder="1" applyAlignment="1">
      <alignment horizontal="center" vertical="center" wrapText="1"/>
    </xf>
    <xf numFmtId="0" fontId="39" fillId="5" borderId="7" xfId="0" applyFont="1" applyFill="1" applyBorder="1" applyAlignment="1">
      <alignment horizontal="center" vertical="center" wrapText="1"/>
    </xf>
    <xf numFmtId="0" fontId="34" fillId="5" borderId="7" xfId="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164" fontId="28" fillId="5" borderId="5" xfId="0" applyNumberFormat="1" applyFont="1" applyFill="1" applyBorder="1" applyAlignment="1">
      <alignment horizontal="center" vertical="center" wrapText="1"/>
    </xf>
    <xf numFmtId="2" fontId="28" fillId="5" borderId="5" xfId="1" applyNumberFormat="1" applyFont="1" applyFill="1" applyBorder="1" applyAlignment="1">
      <alignment horizontal="center" vertical="center" wrapText="1"/>
    </xf>
    <xf numFmtId="0" fontId="28" fillId="5" borderId="5" xfId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2" fontId="43" fillId="0" borderId="6" xfId="0" applyNumberFormat="1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/>
    </xf>
    <xf numFmtId="0" fontId="44" fillId="0" borderId="28" xfId="0" applyFont="1" applyBorder="1" applyAlignment="1">
      <alignment vertical="top" wrapText="1"/>
    </xf>
    <xf numFmtId="0" fontId="42" fillId="0" borderId="7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 vertical="center" wrapText="1"/>
    </xf>
    <xf numFmtId="0" fontId="44" fillId="0" borderId="0" xfId="0" applyFont="1"/>
    <xf numFmtId="0" fontId="43" fillId="0" borderId="5" xfId="0" applyFont="1" applyFill="1" applyBorder="1" applyAlignment="1">
      <alignment horizontal="center" vertical="center" wrapText="1"/>
    </xf>
    <xf numFmtId="0" fontId="44" fillId="0" borderId="29" xfId="0" applyFont="1" applyBorder="1" applyAlignment="1">
      <alignment vertical="top" wrapText="1"/>
    </xf>
    <xf numFmtId="0" fontId="44" fillId="0" borderId="30" xfId="0" applyFont="1" applyBorder="1" applyAlignment="1">
      <alignment vertical="top" wrapText="1"/>
    </xf>
    <xf numFmtId="0" fontId="46" fillId="0" borderId="29" xfId="0" applyFont="1" applyBorder="1" applyAlignment="1">
      <alignment vertical="top" wrapText="1"/>
    </xf>
    <xf numFmtId="0" fontId="46" fillId="0" borderId="0" xfId="0" applyFont="1"/>
    <xf numFmtId="0" fontId="46" fillId="0" borderId="28" xfId="0" applyFont="1" applyBorder="1" applyAlignment="1">
      <alignment vertical="top" wrapText="1"/>
    </xf>
    <xf numFmtId="0" fontId="46" fillId="0" borderId="31" xfId="0" applyFont="1" applyBorder="1" applyAlignment="1">
      <alignment vertical="top" wrapText="1"/>
    </xf>
    <xf numFmtId="0" fontId="46" fillId="0" borderId="32" xfId="0" applyFont="1" applyBorder="1" applyAlignment="1">
      <alignment vertical="top" wrapText="1"/>
    </xf>
    <xf numFmtId="0" fontId="46" fillId="0" borderId="33" xfId="0" applyFont="1" applyBorder="1" applyAlignment="1">
      <alignment vertical="top" wrapText="1"/>
    </xf>
    <xf numFmtId="0" fontId="46" fillId="0" borderId="30" xfId="0" applyFont="1" applyBorder="1" applyAlignment="1">
      <alignment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47" fillId="0" borderId="34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wrapText="1"/>
    </xf>
    <xf numFmtId="0" fontId="47" fillId="0" borderId="5" xfId="0" applyFont="1" applyFill="1" applyBorder="1" applyAlignment="1">
      <alignment horizontal="center" vertical="top" wrapText="1"/>
    </xf>
    <xf numFmtId="2" fontId="43" fillId="0" borderId="5" xfId="0" applyNumberFormat="1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23" fillId="0" borderId="5" xfId="0" applyFont="1" applyBorder="1"/>
    <xf numFmtId="0" fontId="47" fillId="0" borderId="36" xfId="0" applyFont="1" applyBorder="1" applyAlignment="1">
      <alignment horizontal="left" vertical="center" wrapText="1"/>
    </xf>
    <xf numFmtId="0" fontId="45" fillId="0" borderId="37" xfId="0" applyFont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vertical="center" wrapText="1"/>
    </xf>
    <xf numFmtId="2" fontId="43" fillId="0" borderId="11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left" vertical="center" wrapText="1"/>
    </xf>
    <xf numFmtId="0" fontId="45" fillId="0" borderId="39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6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9" fillId="0" borderId="5" xfId="0" applyFont="1" applyBorder="1"/>
    <xf numFmtId="2" fontId="28" fillId="0" borderId="5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/>
    <xf numFmtId="49" fontId="0" fillId="0" borderId="0" xfId="0" applyNumberFormat="1" applyAlignment="1">
      <alignment wrapText="1" shrinkToFi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/>
    <xf numFmtId="49" fontId="14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28" fillId="0" borderId="6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49" fillId="0" borderId="0" xfId="0" applyFont="1"/>
    <xf numFmtId="164" fontId="28" fillId="0" borderId="5" xfId="0" applyNumberFormat="1" applyFont="1" applyFill="1" applyBorder="1" applyAlignment="1">
      <alignment horizontal="center" vertical="center" wrapText="1"/>
    </xf>
    <xf numFmtId="2" fontId="33" fillId="4" borderId="20" xfId="0" applyNumberFormat="1" applyFont="1" applyFill="1" applyBorder="1" applyAlignment="1">
      <alignment horizontal="center" vertical="center" wrapText="1"/>
    </xf>
    <xf numFmtId="49" fontId="28" fillId="0" borderId="6" xfId="0" applyNumberFormat="1" applyFont="1" applyBorder="1" applyAlignment="1">
      <alignment horizontal="center" vertical="center" wrapText="1"/>
    </xf>
    <xf numFmtId="166" fontId="28" fillId="0" borderId="5" xfId="0" applyNumberFormat="1" applyFont="1" applyBorder="1" applyAlignment="1">
      <alignment horizontal="center" vertical="center" wrapText="1"/>
    </xf>
    <xf numFmtId="166" fontId="28" fillId="0" borderId="5" xfId="0" applyNumberFormat="1" applyFont="1" applyFill="1" applyBorder="1" applyAlignment="1">
      <alignment horizontal="center" vertical="center" wrapText="1"/>
    </xf>
    <xf numFmtId="49" fontId="33" fillId="4" borderId="20" xfId="0" applyNumberFormat="1" applyFont="1" applyFill="1" applyBorder="1" applyAlignment="1">
      <alignment horizontal="center" vertical="center" wrapText="1"/>
    </xf>
    <xf numFmtId="2" fontId="39" fillId="4" borderId="20" xfId="0" applyNumberFormat="1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 shrinkToFit="1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 shrinkToFi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shrinkToFi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 shrinkToFit="1"/>
    </xf>
    <xf numFmtId="0" fontId="18" fillId="0" borderId="5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0" fillId="0" borderId="4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65" fontId="10" fillId="0" borderId="0" xfId="2" applyNumberFormat="1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13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wrapText="1"/>
    </xf>
    <xf numFmtId="49" fontId="10" fillId="0" borderId="4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 shrinkToFi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0" fontId="42" fillId="0" borderId="7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6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6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30" fillId="0" borderId="6" xfId="0" applyNumberFormat="1" applyFont="1" applyBorder="1" applyAlignment="1">
      <alignment horizontal="center" vertical="center" wrapText="1"/>
    </xf>
    <xf numFmtId="0" fontId="28" fillId="0" borderId="5" xfId="2" applyNumberFormat="1" applyFont="1" applyBorder="1" applyAlignment="1">
      <alignment horizontal="center" vertical="center" wrapText="1"/>
    </xf>
    <xf numFmtId="49" fontId="28" fillId="0" borderId="5" xfId="2" applyNumberFormat="1" applyFont="1" applyBorder="1" applyAlignment="1">
      <alignment horizontal="center" vertical="center" wrapText="1"/>
    </xf>
    <xf numFmtId="165" fontId="28" fillId="0" borderId="5" xfId="2" applyNumberFormat="1" applyFont="1" applyBorder="1" applyAlignment="1">
      <alignment horizontal="center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49" fontId="28" fillId="0" borderId="5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 wrapText="1"/>
    </xf>
    <xf numFmtId="0" fontId="30" fillId="0" borderId="5" xfId="0" applyNumberFormat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36" fillId="0" borderId="0" xfId="0" applyFont="1" applyAlignment="1">
      <alignment horizontal="right" wrapText="1"/>
    </xf>
    <xf numFmtId="0" fontId="40" fillId="0" borderId="0" xfId="0" applyFont="1" applyAlignment="1">
      <alignment horizontal="right" wrapText="1"/>
    </xf>
    <xf numFmtId="0" fontId="28" fillId="0" borderId="1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 shrinkToFit="1"/>
    </xf>
    <xf numFmtId="0" fontId="30" fillId="0" borderId="7" xfId="0" applyFont="1" applyBorder="1" applyAlignment="1">
      <alignment horizontal="center" vertical="center" wrapText="1" shrinkToFit="1"/>
    </xf>
    <xf numFmtId="0" fontId="36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 shrinkToFit="1"/>
    </xf>
    <xf numFmtId="0" fontId="29" fillId="0" borderId="7" xfId="0" applyFont="1" applyBorder="1" applyAlignment="1">
      <alignment horizontal="center" vertical="center" wrapText="1" shrinkToFi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4" fillId="3" borderId="5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 shrinkToFit="1"/>
    </xf>
    <xf numFmtId="0" fontId="31" fillId="0" borderId="7" xfId="0" applyFont="1" applyBorder="1" applyAlignment="1">
      <alignment horizontal="center" vertical="center" wrapText="1" shrinkToFit="1"/>
    </xf>
    <xf numFmtId="0" fontId="28" fillId="0" borderId="11" xfId="0" applyFont="1" applyBorder="1" applyAlignment="1">
      <alignment horizontal="center" vertical="center"/>
    </xf>
    <xf numFmtId="0" fontId="33" fillId="4" borderId="20" xfId="0" applyFont="1" applyFill="1" applyBorder="1" applyAlignment="1">
      <alignment horizontal="right" vertical="center" wrapText="1"/>
    </xf>
    <xf numFmtId="0" fontId="31" fillId="4" borderId="18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33" fillId="4" borderId="11" xfId="0" applyFont="1" applyFill="1" applyBorder="1" applyAlignment="1">
      <alignment horizontal="center" vertical="center" wrapText="1"/>
    </xf>
    <xf numFmtId="2" fontId="33" fillId="4" borderId="11" xfId="0" applyNumberFormat="1" applyFont="1" applyFill="1" applyBorder="1" applyAlignment="1">
      <alignment horizontal="center" vertical="center" wrapText="1"/>
    </xf>
    <xf numFmtId="0" fontId="33" fillId="4" borderId="11" xfId="0" applyFont="1" applyFill="1" applyBorder="1" applyAlignment="1">
      <alignment horizontal="right" vertical="center" wrapText="1"/>
    </xf>
    <xf numFmtId="0" fontId="28" fillId="4" borderId="4" xfId="0" applyFont="1" applyFill="1" applyBorder="1" applyAlignment="1">
      <alignment horizontal="center" vertical="center" wrapText="1"/>
    </xf>
    <xf numFmtId="1" fontId="33" fillId="4" borderId="11" xfId="0" applyNumberFormat="1" applyFont="1" applyFill="1" applyBorder="1" applyAlignment="1">
      <alignment horizontal="center" vertical="center" wrapText="1"/>
    </xf>
    <xf numFmtId="0" fontId="39" fillId="4" borderId="11" xfId="0" applyFont="1" applyFill="1" applyBorder="1" applyAlignment="1">
      <alignment horizontal="center" vertical="center" wrapText="1"/>
    </xf>
    <xf numFmtId="49" fontId="33" fillId="4" borderId="11" xfId="0" applyNumberFormat="1" applyFont="1" applyFill="1" applyBorder="1" applyAlignment="1">
      <alignment horizontal="center" vertical="center" wrapText="1"/>
    </xf>
    <xf numFmtId="0" fontId="31" fillId="4" borderId="22" xfId="0" applyFont="1" applyFill="1" applyBorder="1" applyAlignment="1">
      <alignment horizontal="center" vertical="center" wrapText="1"/>
    </xf>
    <xf numFmtId="0" fontId="28" fillId="4" borderId="23" xfId="0" applyFont="1" applyFill="1" applyBorder="1" applyAlignment="1">
      <alignment horizontal="center" vertical="center" wrapText="1"/>
    </xf>
    <xf numFmtId="2" fontId="33" fillId="4" borderId="23" xfId="0" applyNumberFormat="1" applyFont="1" applyFill="1" applyBorder="1" applyAlignment="1">
      <alignment horizontal="center" vertical="center" wrapText="1"/>
    </xf>
    <xf numFmtId="1" fontId="33" fillId="4" borderId="23" xfId="0" applyNumberFormat="1" applyFont="1" applyFill="1" applyBorder="1" applyAlignment="1">
      <alignment horizontal="center" vertical="center" wrapText="1"/>
    </xf>
    <xf numFmtId="164" fontId="33" fillId="4" borderId="23" xfId="0" applyNumberFormat="1" applyFont="1" applyFill="1" applyBorder="1" applyAlignment="1">
      <alignment horizontal="center" vertical="center" wrapText="1"/>
    </xf>
    <xf numFmtId="0" fontId="33" fillId="4" borderId="23" xfId="0" applyFont="1" applyFill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28" fillId="4" borderId="26" xfId="0" applyFont="1" applyFill="1" applyBorder="1" applyAlignment="1">
      <alignment horizontal="center" vertical="center" wrapText="1"/>
    </xf>
    <xf numFmtId="2" fontId="33" fillId="4" borderId="26" xfId="0" applyNumberFormat="1" applyFont="1" applyFill="1" applyBorder="1" applyAlignment="1">
      <alignment horizontal="center" vertical="center" wrapText="1"/>
    </xf>
    <xf numFmtId="1" fontId="33" fillId="4" borderId="26" xfId="0" applyNumberFormat="1" applyFont="1" applyFill="1" applyBorder="1" applyAlignment="1">
      <alignment horizontal="center" vertical="center" wrapText="1"/>
    </xf>
    <xf numFmtId="164" fontId="33" fillId="4" borderId="26" xfId="0" applyNumberFormat="1" applyFont="1" applyFill="1" applyBorder="1" applyAlignment="1">
      <alignment horizontal="center" vertical="center" wrapText="1"/>
    </xf>
    <xf numFmtId="0" fontId="33" fillId="4" borderId="26" xfId="0" applyFont="1" applyFill="1" applyBorder="1" applyAlignment="1">
      <alignment horizontal="center" vertical="center" wrapText="1"/>
    </xf>
    <xf numFmtId="0" fontId="28" fillId="4" borderId="27" xfId="0" applyFont="1" applyFill="1" applyBorder="1" applyAlignment="1">
      <alignment horizontal="center" vertical="center" wrapText="1"/>
    </xf>
    <xf numFmtId="0" fontId="39" fillId="3" borderId="19" xfId="0" applyFont="1" applyFill="1" applyBorder="1" applyAlignment="1">
      <alignment horizontal="center" vertical="center"/>
    </xf>
    <xf numFmtId="0" fontId="34" fillId="3" borderId="20" xfId="0" applyFont="1" applyFill="1" applyBorder="1" applyAlignment="1">
      <alignment horizontal="center" vertical="center"/>
    </xf>
    <xf numFmtId="166" fontId="34" fillId="3" borderId="20" xfId="0" applyNumberFormat="1" applyFont="1" applyFill="1" applyBorder="1" applyAlignment="1">
      <alignment horizontal="center" vertical="center"/>
    </xf>
    <xf numFmtId="1" fontId="34" fillId="3" borderId="20" xfId="0" applyNumberFormat="1" applyFont="1" applyFill="1" applyBorder="1" applyAlignment="1">
      <alignment horizontal="center" vertical="center"/>
    </xf>
    <xf numFmtId="0" fontId="34" fillId="3" borderId="21" xfId="0" applyFont="1" applyFill="1" applyBorder="1" applyAlignment="1">
      <alignment horizontal="center" vertical="center"/>
    </xf>
    <xf numFmtId="0" fontId="0" fillId="3" borderId="0" xfId="0" applyFill="1"/>
    <xf numFmtId="0" fontId="39" fillId="3" borderId="0" xfId="0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166" fontId="34" fillId="3" borderId="0" xfId="0" applyNumberFormat="1" applyFont="1" applyFill="1" applyBorder="1" applyAlignment="1">
      <alignment horizontal="center" vertical="center"/>
    </xf>
    <xf numFmtId="1" fontId="34" fillId="3" borderId="0" xfId="0" applyNumberFormat="1" applyFont="1" applyFill="1" applyBorder="1" applyAlignment="1">
      <alignment horizontal="center" vertical="center"/>
    </xf>
    <xf numFmtId="0" fontId="33" fillId="3" borderId="20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2" fontId="34" fillId="3" borderId="40" xfId="0" applyNumberFormat="1" applyFont="1" applyFill="1" applyBorder="1" applyAlignment="1">
      <alignment horizontal="center" vertical="center"/>
    </xf>
    <xf numFmtId="166" fontId="34" fillId="3" borderId="5" xfId="0" applyNumberFormat="1" applyFont="1" applyFill="1" applyBorder="1" applyAlignment="1">
      <alignment horizontal="center" vertical="center"/>
    </xf>
  </cellXfs>
  <cellStyles count="3">
    <cellStyle name="Денежный" xfId="2" builtinId="4"/>
    <cellStyle name="Обычный" xfId="0" builtinId="0"/>
    <cellStyle name="Обычный_Перечень и характеристика котельных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E32" workbookViewId="0">
      <selection activeCell="Q42" sqref="Q42"/>
    </sheetView>
  </sheetViews>
  <sheetFormatPr defaultRowHeight="15" x14ac:dyDescent="0.25"/>
  <sheetData>
    <row r="1" spans="1:23" ht="18" x14ac:dyDescent="0.25">
      <c r="A1" s="239" t="s">
        <v>0</v>
      </c>
      <c r="B1" s="239"/>
      <c r="C1" s="239"/>
      <c r="D1" s="239"/>
      <c r="E1" s="239"/>
      <c r="F1" s="239"/>
      <c r="G1" s="239"/>
      <c r="H1" s="239"/>
      <c r="I1" s="1"/>
      <c r="J1" s="1"/>
      <c r="K1" s="1"/>
      <c r="L1" s="1"/>
      <c r="M1" s="1"/>
      <c r="N1" s="1"/>
      <c r="O1" s="2"/>
      <c r="P1" s="2"/>
      <c r="Q1" s="2"/>
      <c r="R1" s="2"/>
      <c r="S1" s="2"/>
    </row>
    <row r="2" spans="1:23" ht="18" x14ac:dyDescent="0.25">
      <c r="A2" s="239" t="s">
        <v>1</v>
      </c>
      <c r="B2" s="239"/>
      <c r="C2" s="239"/>
      <c r="D2" s="239"/>
      <c r="E2" s="239"/>
      <c r="F2" s="239"/>
      <c r="G2" s="239"/>
      <c r="H2" s="239"/>
      <c r="I2" s="1"/>
      <c r="J2" s="1"/>
      <c r="K2" s="1"/>
      <c r="L2" s="1"/>
      <c r="M2" s="1"/>
      <c r="N2" s="1"/>
      <c r="O2" s="2"/>
      <c r="P2" s="2"/>
      <c r="Q2" s="2"/>
      <c r="R2" s="2"/>
      <c r="S2" s="2"/>
    </row>
    <row r="3" spans="1:23" ht="18" x14ac:dyDescent="0.25">
      <c r="A3" s="240" t="s">
        <v>2</v>
      </c>
      <c r="B3" s="240"/>
      <c r="C3" s="240"/>
      <c r="D3" s="240"/>
      <c r="E3" s="240"/>
      <c r="F3" s="240"/>
      <c r="G3" s="240"/>
      <c r="H3" s="240"/>
      <c r="I3" s="3"/>
      <c r="J3" s="3"/>
      <c r="K3" s="3"/>
      <c r="L3" s="3"/>
      <c r="M3" s="3"/>
      <c r="N3" s="3"/>
      <c r="O3" s="2"/>
      <c r="P3" s="2"/>
      <c r="Q3" s="2"/>
      <c r="R3" s="2"/>
      <c r="S3" s="2"/>
    </row>
    <row r="5" spans="1:23" x14ac:dyDescent="0.25">
      <c r="A5" s="236" t="s">
        <v>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4"/>
      <c r="P5" s="4"/>
    </row>
    <row r="6" spans="1:23" ht="18.75" x14ac:dyDescent="0.3">
      <c r="A6" s="236" t="s">
        <v>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Q6" s="5"/>
      <c r="R6" s="5"/>
      <c r="S6" s="5"/>
      <c r="T6" s="5"/>
      <c r="U6" s="5"/>
    </row>
    <row r="7" spans="1:23" x14ac:dyDescent="0.25">
      <c r="A7" s="236" t="s">
        <v>5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Q7" s="5"/>
      <c r="R7" s="5"/>
      <c r="S7" s="5"/>
      <c r="T7" s="5"/>
      <c r="U7" s="5"/>
    </row>
    <row r="8" spans="1:23" ht="18.75" x14ac:dyDescent="0.3">
      <c r="A8" s="236" t="s">
        <v>6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Q8" s="5"/>
      <c r="R8" s="5"/>
      <c r="S8" s="5"/>
      <c r="T8" s="5"/>
      <c r="U8" s="5"/>
    </row>
    <row r="9" spans="1:23" ht="18.75" x14ac:dyDescent="0.3">
      <c r="A9" s="237" t="s">
        <v>7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6"/>
      <c r="P9" s="6"/>
      <c r="Q9" s="6"/>
    </row>
    <row r="10" spans="1:23" x14ac:dyDescent="0.25">
      <c r="A10" s="238" t="s">
        <v>8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</row>
    <row r="11" spans="1:23" x14ac:dyDescent="0.25">
      <c r="A11" s="236" t="s">
        <v>9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3" spans="1:23" x14ac:dyDescent="0.25">
      <c r="A13" s="236" t="s">
        <v>10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</row>
    <row r="14" spans="1:23" x14ac:dyDescent="0.25">
      <c r="A14" s="233" t="s">
        <v>11</v>
      </c>
      <c r="B14" s="233" t="s">
        <v>12</v>
      </c>
      <c r="C14" s="234" t="s">
        <v>13</v>
      </c>
      <c r="D14" s="233" t="s">
        <v>14</v>
      </c>
      <c r="E14" s="233" t="s">
        <v>15</v>
      </c>
      <c r="F14" s="233" t="s">
        <v>16</v>
      </c>
      <c r="G14" s="233" t="s">
        <v>17</v>
      </c>
      <c r="H14" s="234" t="s">
        <v>18</v>
      </c>
      <c r="I14" s="234" t="s">
        <v>19</v>
      </c>
      <c r="J14" s="234" t="s">
        <v>20</v>
      </c>
      <c r="K14" s="234" t="s">
        <v>21</v>
      </c>
      <c r="L14" s="234" t="s">
        <v>22</v>
      </c>
      <c r="M14" s="234" t="s">
        <v>23</v>
      </c>
      <c r="N14" s="233" t="s">
        <v>24</v>
      </c>
      <c r="O14" s="233" t="s">
        <v>25</v>
      </c>
      <c r="P14" s="233" t="s">
        <v>26</v>
      </c>
      <c r="Q14" s="233" t="s">
        <v>27</v>
      </c>
      <c r="R14" s="233" t="s">
        <v>28</v>
      </c>
      <c r="S14" s="234" t="s">
        <v>29</v>
      </c>
      <c r="T14" s="233" t="s">
        <v>30</v>
      </c>
      <c r="U14" s="233" t="s">
        <v>31</v>
      </c>
      <c r="V14" s="233"/>
      <c r="W14" s="233"/>
    </row>
    <row r="15" spans="1:23" ht="30" x14ac:dyDescent="0.25">
      <c r="A15" s="233"/>
      <c r="B15" s="233"/>
      <c r="C15" s="234"/>
      <c r="D15" s="233"/>
      <c r="E15" s="233"/>
      <c r="F15" s="233"/>
      <c r="G15" s="233"/>
      <c r="H15" s="234"/>
      <c r="I15" s="234"/>
      <c r="J15" s="234"/>
      <c r="K15" s="234"/>
      <c r="L15" s="234"/>
      <c r="M15" s="234"/>
      <c r="N15" s="233"/>
      <c r="O15" s="233"/>
      <c r="P15" s="233"/>
      <c r="Q15" s="233"/>
      <c r="R15" s="233"/>
      <c r="S15" s="234"/>
      <c r="T15" s="233"/>
      <c r="U15" s="7" t="s">
        <v>32</v>
      </c>
      <c r="V15" s="7" t="s">
        <v>33</v>
      </c>
      <c r="W15" s="7" t="s">
        <v>34</v>
      </c>
    </row>
    <row r="16" spans="1:23" ht="165" x14ac:dyDescent="0.25">
      <c r="A16" s="7" t="s">
        <v>35</v>
      </c>
      <c r="B16" s="7" t="s">
        <v>36</v>
      </c>
      <c r="C16" s="7" t="s">
        <v>37</v>
      </c>
      <c r="D16" s="7">
        <v>2</v>
      </c>
      <c r="E16" s="7">
        <v>2</v>
      </c>
      <c r="F16" s="7" t="s">
        <v>38</v>
      </c>
      <c r="G16" s="7">
        <v>60</v>
      </c>
      <c r="H16" s="7">
        <v>2</v>
      </c>
      <c r="I16" s="7" t="s">
        <v>39</v>
      </c>
      <c r="J16" s="7" t="s">
        <v>39</v>
      </c>
      <c r="K16" s="7" t="s">
        <v>39</v>
      </c>
      <c r="L16" s="7">
        <v>1</v>
      </c>
      <c r="M16" s="7">
        <v>3638</v>
      </c>
      <c r="N16" s="7"/>
      <c r="O16" s="7" t="s">
        <v>39</v>
      </c>
      <c r="P16" s="7">
        <v>8.4000000000000005E-2</v>
      </c>
      <c r="Q16" s="7">
        <v>1.4E-2</v>
      </c>
      <c r="R16" s="7">
        <v>136</v>
      </c>
      <c r="S16" s="7">
        <v>0.3</v>
      </c>
      <c r="T16" s="7" t="s">
        <v>40</v>
      </c>
      <c r="U16" s="7"/>
      <c r="V16" s="7"/>
      <c r="W16" s="7"/>
    </row>
    <row r="17" spans="1:23" ht="165" x14ac:dyDescent="0.25">
      <c r="A17" s="8" t="s">
        <v>41</v>
      </c>
      <c r="B17" s="8" t="s">
        <v>42</v>
      </c>
      <c r="C17" s="7" t="s">
        <v>43</v>
      </c>
      <c r="D17" s="8">
        <v>2</v>
      </c>
      <c r="E17" s="8">
        <v>2</v>
      </c>
      <c r="F17" s="7" t="s">
        <v>38</v>
      </c>
      <c r="G17" s="7">
        <v>60</v>
      </c>
      <c r="H17" s="8"/>
      <c r="I17" s="8">
        <v>1</v>
      </c>
      <c r="J17" s="8">
        <v>1</v>
      </c>
      <c r="K17" s="8" t="s">
        <v>39</v>
      </c>
      <c r="L17" s="8">
        <v>1</v>
      </c>
      <c r="M17" s="8">
        <v>1483</v>
      </c>
      <c r="N17" s="8"/>
      <c r="O17" s="8" t="s">
        <v>39</v>
      </c>
      <c r="P17" s="8">
        <v>3.7999999999999999E-2</v>
      </c>
      <c r="Q17" s="8">
        <v>6.0000000000000001E-3</v>
      </c>
      <c r="R17" s="8">
        <v>79</v>
      </c>
      <c r="S17" s="8">
        <v>0.17</v>
      </c>
      <c r="T17" s="7" t="s">
        <v>40</v>
      </c>
      <c r="U17" s="8"/>
      <c r="V17" s="8"/>
      <c r="W17" s="8"/>
    </row>
    <row r="18" spans="1:23" ht="195" x14ac:dyDescent="0.25">
      <c r="A18" s="8" t="s">
        <v>44</v>
      </c>
      <c r="B18" s="8" t="s">
        <v>42</v>
      </c>
      <c r="C18" s="7" t="s">
        <v>43</v>
      </c>
      <c r="D18" s="7">
        <v>2</v>
      </c>
      <c r="E18" s="7" t="s">
        <v>45</v>
      </c>
      <c r="F18" s="7" t="s">
        <v>38</v>
      </c>
      <c r="G18" s="7">
        <v>60</v>
      </c>
      <c r="H18" s="7">
        <v>1</v>
      </c>
      <c r="I18" s="7" t="s">
        <v>39</v>
      </c>
      <c r="J18" s="7">
        <v>1</v>
      </c>
      <c r="K18" s="7" t="s">
        <v>39</v>
      </c>
      <c r="L18" s="7">
        <v>2</v>
      </c>
      <c r="M18" s="7">
        <v>2914</v>
      </c>
      <c r="N18" s="7"/>
      <c r="O18" s="7" t="s">
        <v>39</v>
      </c>
      <c r="P18" s="7">
        <v>8.1000000000000003E-2</v>
      </c>
      <c r="Q18" s="7">
        <v>1.2E-2</v>
      </c>
      <c r="R18" s="7">
        <v>133</v>
      </c>
      <c r="S18" s="7">
        <v>0.28999999999999998</v>
      </c>
      <c r="T18" s="7" t="s">
        <v>40</v>
      </c>
      <c r="U18" s="7"/>
      <c r="V18" s="7"/>
      <c r="W18" s="7"/>
    </row>
    <row r="19" spans="1:23" ht="210" x14ac:dyDescent="0.25">
      <c r="A19" s="8" t="s">
        <v>46</v>
      </c>
      <c r="B19" s="7" t="s">
        <v>47</v>
      </c>
      <c r="C19" s="7" t="s">
        <v>43</v>
      </c>
      <c r="D19" s="7">
        <v>2</v>
      </c>
      <c r="E19" s="7">
        <v>2</v>
      </c>
      <c r="F19" s="7" t="s">
        <v>38</v>
      </c>
      <c r="G19" s="7">
        <v>60</v>
      </c>
      <c r="H19" s="7" t="s">
        <v>39</v>
      </c>
      <c r="I19" s="7">
        <v>2</v>
      </c>
      <c r="J19" s="7" t="s">
        <v>39</v>
      </c>
      <c r="K19" s="7" t="s">
        <v>39</v>
      </c>
      <c r="L19" s="7">
        <v>2</v>
      </c>
      <c r="M19" s="7">
        <v>4244</v>
      </c>
      <c r="N19" s="7"/>
      <c r="O19" s="7" t="s">
        <v>39</v>
      </c>
      <c r="P19" s="7">
        <v>9.9000000000000005E-2</v>
      </c>
      <c r="Q19" s="7">
        <v>1.6E-2</v>
      </c>
      <c r="R19" s="7">
        <v>166</v>
      </c>
      <c r="S19" s="7">
        <v>0.37</v>
      </c>
      <c r="T19" s="7" t="s">
        <v>40</v>
      </c>
      <c r="U19" s="7"/>
      <c r="V19" s="7"/>
      <c r="W19" s="7"/>
    </row>
    <row r="20" spans="1:23" ht="195" x14ac:dyDescent="0.25">
      <c r="A20" s="8" t="s">
        <v>48</v>
      </c>
      <c r="B20" s="7" t="s">
        <v>47</v>
      </c>
      <c r="C20" s="7" t="s">
        <v>43</v>
      </c>
      <c r="D20" s="7">
        <v>2</v>
      </c>
      <c r="E20" s="7">
        <v>2</v>
      </c>
      <c r="F20" s="7" t="s">
        <v>38</v>
      </c>
      <c r="G20" s="7">
        <v>60</v>
      </c>
      <c r="H20" s="7" t="s">
        <v>39</v>
      </c>
      <c r="I20" s="7">
        <v>2</v>
      </c>
      <c r="J20" s="7" t="s">
        <v>39</v>
      </c>
      <c r="K20" s="7" t="s">
        <v>39</v>
      </c>
      <c r="L20" s="7">
        <v>2</v>
      </c>
      <c r="M20" s="7">
        <v>1824</v>
      </c>
      <c r="N20" s="7"/>
      <c r="O20" s="7" t="s">
        <v>39</v>
      </c>
      <c r="P20" s="7">
        <v>4.8000000000000001E-2</v>
      </c>
      <c r="Q20" s="7">
        <v>8.0000000000000002E-3</v>
      </c>
      <c r="R20" s="7">
        <v>79</v>
      </c>
      <c r="S20" s="7">
        <v>0.18</v>
      </c>
      <c r="T20" s="7" t="s">
        <v>40</v>
      </c>
      <c r="U20" s="7"/>
      <c r="V20" s="7"/>
      <c r="W20" s="7"/>
    </row>
    <row r="21" spans="1:23" ht="210" x14ac:dyDescent="0.25">
      <c r="A21" s="8" t="s">
        <v>49</v>
      </c>
      <c r="B21" s="7" t="s">
        <v>47</v>
      </c>
      <c r="C21" s="7" t="s">
        <v>43</v>
      </c>
      <c r="D21" s="7">
        <v>2</v>
      </c>
      <c r="E21" s="7">
        <v>2</v>
      </c>
      <c r="F21" s="7" t="s">
        <v>38</v>
      </c>
      <c r="G21" s="7">
        <v>60</v>
      </c>
      <c r="H21" s="7" t="s">
        <v>39</v>
      </c>
      <c r="I21" s="7">
        <v>2</v>
      </c>
      <c r="J21" s="7" t="s">
        <v>39</v>
      </c>
      <c r="K21" s="7" t="s">
        <v>39</v>
      </c>
      <c r="L21" s="7">
        <v>1</v>
      </c>
      <c r="M21" s="7">
        <v>1714</v>
      </c>
      <c r="N21" s="7"/>
      <c r="O21" s="7" t="s">
        <v>39</v>
      </c>
      <c r="P21" s="7">
        <v>4.1000000000000002E-2</v>
      </c>
      <c r="Q21" s="7">
        <v>1.4E-2</v>
      </c>
      <c r="R21" s="7">
        <v>65</v>
      </c>
      <c r="S21" s="7">
        <v>0.14000000000000001</v>
      </c>
      <c r="T21" s="7" t="s">
        <v>40</v>
      </c>
      <c r="U21" s="7"/>
      <c r="V21" s="7"/>
      <c r="W21" s="7"/>
    </row>
    <row r="22" spans="1:23" ht="195" x14ac:dyDescent="0.25">
      <c r="A22" s="8" t="s">
        <v>50</v>
      </c>
      <c r="B22" s="8" t="s">
        <v>42</v>
      </c>
      <c r="C22" s="7" t="s">
        <v>43</v>
      </c>
      <c r="D22" s="7" t="s">
        <v>51</v>
      </c>
      <c r="E22" s="7">
        <v>2</v>
      </c>
      <c r="F22" s="7" t="s">
        <v>38</v>
      </c>
      <c r="G22" s="7">
        <v>60</v>
      </c>
      <c r="H22" s="7" t="s">
        <v>39</v>
      </c>
      <c r="I22" s="7">
        <v>2</v>
      </c>
      <c r="J22" s="7" t="s">
        <v>39</v>
      </c>
      <c r="K22" s="7" t="s">
        <v>39</v>
      </c>
      <c r="L22" s="7">
        <v>2</v>
      </c>
      <c r="M22" s="7">
        <v>1602</v>
      </c>
      <c r="N22" s="7"/>
      <c r="O22" s="7" t="s">
        <v>39</v>
      </c>
      <c r="P22" s="7">
        <v>4.2000000000000003E-2</v>
      </c>
      <c r="Q22" s="7">
        <v>7.0000000000000001E-3</v>
      </c>
      <c r="R22" s="7">
        <v>72</v>
      </c>
      <c r="S22" s="7">
        <v>0.16</v>
      </c>
      <c r="T22" s="7" t="s">
        <v>40</v>
      </c>
      <c r="U22" s="7"/>
      <c r="V22" s="7"/>
      <c r="W22" s="7"/>
    </row>
    <row r="23" spans="1:23" ht="195" x14ac:dyDescent="0.25">
      <c r="A23" s="8" t="s">
        <v>52</v>
      </c>
      <c r="B23" s="7" t="s">
        <v>47</v>
      </c>
      <c r="C23" s="7" t="s">
        <v>43</v>
      </c>
      <c r="D23" s="7">
        <v>2</v>
      </c>
      <c r="E23" s="7">
        <v>2</v>
      </c>
      <c r="F23" s="7" t="s">
        <v>38</v>
      </c>
      <c r="G23" s="7">
        <v>60</v>
      </c>
      <c r="H23" s="7" t="s">
        <v>39</v>
      </c>
      <c r="I23" s="7">
        <v>2</v>
      </c>
      <c r="J23" s="7" t="s">
        <v>39</v>
      </c>
      <c r="K23" s="7" t="s">
        <v>39</v>
      </c>
      <c r="L23" s="7">
        <v>1</v>
      </c>
      <c r="M23" s="7">
        <v>522</v>
      </c>
      <c r="N23" s="7"/>
      <c r="O23" s="7" t="s">
        <v>39</v>
      </c>
      <c r="P23" s="7">
        <v>2E-3</v>
      </c>
      <c r="Q23" s="7">
        <v>1E-3</v>
      </c>
      <c r="R23" s="7">
        <v>17</v>
      </c>
      <c r="S23" s="7">
        <v>0.04</v>
      </c>
      <c r="T23" s="7" t="s">
        <v>40</v>
      </c>
      <c r="U23" s="7"/>
      <c r="V23" s="7"/>
      <c r="W23" s="7"/>
    </row>
    <row r="24" spans="1:23" ht="225" x14ac:dyDescent="0.25">
      <c r="A24" s="8" t="s">
        <v>53</v>
      </c>
      <c r="B24" s="7" t="s">
        <v>47</v>
      </c>
      <c r="C24" s="7" t="s">
        <v>43</v>
      </c>
      <c r="D24" s="7">
        <v>2</v>
      </c>
      <c r="E24" s="7">
        <v>2</v>
      </c>
      <c r="F24" s="7" t="s">
        <v>38</v>
      </c>
      <c r="G24" s="7">
        <v>60</v>
      </c>
      <c r="H24" s="7" t="s">
        <v>39</v>
      </c>
      <c r="I24" s="7" t="s">
        <v>39</v>
      </c>
      <c r="J24" s="7" t="s">
        <v>39</v>
      </c>
      <c r="K24" s="7">
        <v>2</v>
      </c>
      <c r="L24" s="7">
        <v>1</v>
      </c>
      <c r="M24" s="7">
        <v>900</v>
      </c>
      <c r="N24" s="7"/>
      <c r="O24" s="7" t="s">
        <v>39</v>
      </c>
      <c r="P24" s="7">
        <v>1.7999999999999999E-2</v>
      </c>
      <c r="Q24" s="7">
        <v>3.0000000000000001E-3</v>
      </c>
      <c r="R24" s="7">
        <v>31</v>
      </c>
      <c r="S24" s="7">
        <v>0.08</v>
      </c>
      <c r="T24" s="7" t="s">
        <v>40</v>
      </c>
      <c r="U24" s="7"/>
      <c r="V24" s="7"/>
      <c r="W24" s="7"/>
    </row>
    <row r="25" spans="1:23" ht="180" x14ac:dyDescent="0.25">
      <c r="A25" s="8" t="s">
        <v>54</v>
      </c>
      <c r="B25" s="7" t="s">
        <v>55</v>
      </c>
      <c r="C25" s="7" t="s">
        <v>43</v>
      </c>
      <c r="D25" s="7">
        <v>1</v>
      </c>
      <c r="E25" s="7">
        <v>1</v>
      </c>
      <c r="F25" s="7" t="s">
        <v>38</v>
      </c>
      <c r="G25" s="7">
        <v>60</v>
      </c>
      <c r="H25" s="7" t="s">
        <v>39</v>
      </c>
      <c r="I25" s="7" t="s">
        <v>39</v>
      </c>
      <c r="J25" s="7">
        <v>1</v>
      </c>
      <c r="K25" s="7" t="s">
        <v>39</v>
      </c>
      <c r="L25" s="7">
        <v>1</v>
      </c>
      <c r="M25" s="7">
        <v>350</v>
      </c>
      <c r="N25" s="7"/>
      <c r="O25" s="7" t="s">
        <v>39</v>
      </c>
      <c r="P25" s="7">
        <v>8.0000000000000002E-3</v>
      </c>
      <c r="Q25" s="7">
        <v>1E-3</v>
      </c>
      <c r="R25" s="7">
        <v>13</v>
      </c>
      <c r="S25" s="7">
        <v>0.03</v>
      </c>
      <c r="T25" s="7" t="s">
        <v>40</v>
      </c>
      <c r="U25" s="7"/>
      <c r="V25" s="7"/>
      <c r="W25" s="7"/>
    </row>
    <row r="26" spans="1:23" ht="195" x14ac:dyDescent="0.25">
      <c r="A26" s="8" t="s">
        <v>56</v>
      </c>
      <c r="B26" s="7" t="s">
        <v>57</v>
      </c>
      <c r="C26" s="7"/>
      <c r="D26" s="7">
        <v>2</v>
      </c>
      <c r="E26" s="7">
        <v>2</v>
      </c>
      <c r="F26" s="7" t="s">
        <v>58</v>
      </c>
      <c r="G26" s="7"/>
      <c r="H26" s="7">
        <v>2</v>
      </c>
      <c r="I26" s="7" t="s">
        <v>39</v>
      </c>
      <c r="J26" s="7" t="s">
        <v>39</v>
      </c>
      <c r="K26" s="7" t="s">
        <v>39</v>
      </c>
      <c r="L26" s="7">
        <v>1</v>
      </c>
      <c r="M26" s="7">
        <v>2392</v>
      </c>
      <c r="N26" s="7"/>
      <c r="O26" s="7" t="s">
        <v>39</v>
      </c>
      <c r="P26" s="7">
        <v>1.4E-2</v>
      </c>
      <c r="Q26" s="7">
        <v>7.0000000000000001E-3</v>
      </c>
      <c r="R26" s="7">
        <v>52.3</v>
      </c>
      <c r="S26" s="7">
        <v>0.114</v>
      </c>
      <c r="T26" s="7" t="s">
        <v>40</v>
      </c>
      <c r="U26" s="7"/>
      <c r="V26" s="7"/>
      <c r="W26" s="7"/>
    </row>
    <row r="27" spans="1:23" ht="195" x14ac:dyDescent="0.25">
      <c r="A27" s="8" t="s">
        <v>59</v>
      </c>
      <c r="B27" s="7" t="s">
        <v>47</v>
      </c>
      <c r="C27" s="7" t="s">
        <v>43</v>
      </c>
      <c r="D27" s="7">
        <v>2</v>
      </c>
      <c r="E27" s="7">
        <v>2</v>
      </c>
      <c r="F27" s="7" t="s">
        <v>38</v>
      </c>
      <c r="G27" s="7">
        <v>60</v>
      </c>
      <c r="H27" s="7" t="s">
        <v>39</v>
      </c>
      <c r="I27" s="7">
        <v>2</v>
      </c>
      <c r="J27" s="7" t="s">
        <v>39</v>
      </c>
      <c r="K27" s="7" t="s">
        <v>39</v>
      </c>
      <c r="L27" s="7">
        <v>2</v>
      </c>
      <c r="M27" s="7">
        <v>1176</v>
      </c>
      <c r="N27" s="7"/>
      <c r="O27" s="7" t="s">
        <v>39</v>
      </c>
      <c r="P27" s="7">
        <v>3.3000000000000002E-2</v>
      </c>
      <c r="Q27" s="7">
        <v>7.0000000000000001E-3</v>
      </c>
      <c r="R27" s="7">
        <v>59</v>
      </c>
      <c r="S27" s="7">
        <v>0.13</v>
      </c>
      <c r="T27" s="7" t="s">
        <v>40</v>
      </c>
      <c r="U27" s="7"/>
      <c r="V27" s="7"/>
      <c r="W27" s="7"/>
    </row>
    <row r="28" spans="1:23" ht="180" x14ac:dyDescent="0.25">
      <c r="A28" s="8" t="s">
        <v>60</v>
      </c>
      <c r="B28" s="7" t="s">
        <v>47</v>
      </c>
      <c r="C28" s="7" t="s">
        <v>43</v>
      </c>
      <c r="D28" s="7">
        <v>2</v>
      </c>
      <c r="E28" s="7">
        <v>2</v>
      </c>
      <c r="F28" s="7" t="s">
        <v>38</v>
      </c>
      <c r="G28" s="7">
        <v>60</v>
      </c>
      <c r="H28" s="7" t="s">
        <v>39</v>
      </c>
      <c r="I28" s="7">
        <v>2</v>
      </c>
      <c r="J28" s="7" t="s">
        <v>39</v>
      </c>
      <c r="K28" s="7" t="s">
        <v>39</v>
      </c>
      <c r="L28" s="7">
        <v>2</v>
      </c>
      <c r="M28" s="7">
        <v>423</v>
      </c>
      <c r="N28" s="7"/>
      <c r="O28" s="7" t="s">
        <v>39</v>
      </c>
      <c r="P28" s="7">
        <v>0.19</v>
      </c>
      <c r="Q28" s="7">
        <v>4.0000000000000001E-3</v>
      </c>
      <c r="R28" s="7">
        <v>33</v>
      </c>
      <c r="S28" s="7">
        <v>7.0000000000000007E-2</v>
      </c>
      <c r="T28" s="7" t="s">
        <v>40</v>
      </c>
      <c r="U28" s="7"/>
      <c r="V28" s="7"/>
      <c r="W28" s="7"/>
    </row>
    <row r="29" spans="1:23" ht="180" x14ac:dyDescent="0.25">
      <c r="A29" s="8" t="s">
        <v>61</v>
      </c>
      <c r="B29" s="7" t="s">
        <v>47</v>
      </c>
      <c r="C29" s="7" t="s">
        <v>43</v>
      </c>
      <c r="D29" s="7">
        <v>1</v>
      </c>
      <c r="E29" s="7">
        <v>1</v>
      </c>
      <c r="F29" s="7" t="s">
        <v>38</v>
      </c>
      <c r="G29" s="7">
        <v>60</v>
      </c>
      <c r="H29" s="7" t="s">
        <v>39</v>
      </c>
      <c r="I29" s="7">
        <v>1</v>
      </c>
      <c r="J29" s="7" t="s">
        <v>39</v>
      </c>
      <c r="K29" s="7" t="s">
        <v>39</v>
      </c>
      <c r="L29" s="7">
        <v>1</v>
      </c>
      <c r="M29" s="7">
        <v>725</v>
      </c>
      <c r="N29" s="7"/>
      <c r="O29" s="7" t="s">
        <v>39</v>
      </c>
      <c r="P29" s="7">
        <v>1.7000000000000001E-2</v>
      </c>
      <c r="Q29" s="7">
        <v>3.0000000000000001E-3</v>
      </c>
      <c r="R29" s="7">
        <v>34</v>
      </c>
      <c r="S29" s="7">
        <v>0.08</v>
      </c>
      <c r="T29" s="7" t="s">
        <v>40</v>
      </c>
      <c r="U29" s="7"/>
      <c r="V29" s="7"/>
      <c r="W29" s="7"/>
    </row>
    <row r="30" spans="1:23" x14ac:dyDescent="0.25">
      <c r="A30" s="235" t="s">
        <v>62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</row>
    <row r="31" spans="1:23" x14ac:dyDescent="0.2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</row>
  </sheetData>
  <mergeCells count="33">
    <mergeCell ref="A7:N7"/>
    <mergeCell ref="A1:H1"/>
    <mergeCell ref="A2:H2"/>
    <mergeCell ref="A3:H3"/>
    <mergeCell ref="A5:N5"/>
    <mergeCell ref="A6:N6"/>
    <mergeCell ref="K14:K15"/>
    <mergeCell ref="A8:N8"/>
    <mergeCell ref="A9:N9"/>
    <mergeCell ref="A10:Q10"/>
    <mergeCell ref="A11:N11"/>
    <mergeCell ref="A13:O13"/>
    <mergeCell ref="A14:A15"/>
    <mergeCell ref="B14:B15"/>
    <mergeCell ref="C14:C15"/>
    <mergeCell ref="D14:D15"/>
    <mergeCell ref="E14:E15"/>
    <mergeCell ref="R14:R15"/>
    <mergeCell ref="S14:S15"/>
    <mergeCell ref="T14:T15"/>
    <mergeCell ref="U14:W14"/>
    <mergeCell ref="A30:W31"/>
    <mergeCell ref="L14:L15"/>
    <mergeCell ref="M14:M15"/>
    <mergeCell ref="N14:N15"/>
    <mergeCell ref="O14:O15"/>
    <mergeCell ref="P14:P15"/>
    <mergeCell ref="Q14:Q15"/>
    <mergeCell ref="F14:F15"/>
    <mergeCell ref="G14:G15"/>
    <mergeCell ref="H14:H15"/>
    <mergeCell ref="I14:I15"/>
    <mergeCell ref="J14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"/>
  <sheetViews>
    <sheetView topLeftCell="A82" workbookViewId="0">
      <selection activeCell="A50" sqref="A50:E50"/>
    </sheetView>
  </sheetViews>
  <sheetFormatPr defaultRowHeight="15" x14ac:dyDescent="0.25"/>
  <sheetData>
    <row r="1" spans="1:21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1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1" ht="15.75" x14ac:dyDescent="0.3">
      <c r="F3" s="255" t="s">
        <v>63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1" x14ac:dyDescent="0.25">
      <c r="A5" s="253" t="s">
        <v>64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1" x14ac:dyDescent="0.25">
      <c r="A6" s="253" t="s">
        <v>65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1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1" x14ac:dyDescent="0.25">
      <c r="A8" s="253" t="s">
        <v>66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 t="s">
        <v>67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1" x14ac:dyDescent="0.25">
      <c r="A11" s="248" t="s">
        <v>68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9"/>
      <c r="P11" s="9"/>
      <c r="Q11" s="9"/>
    </row>
    <row r="12" spans="1:21" x14ac:dyDescent="0.25">
      <c r="A12" s="250" t="s">
        <v>69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1" x14ac:dyDescent="0.25">
      <c r="A13" s="252" t="s">
        <v>70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8" spans="1:23" x14ac:dyDescent="0.25">
      <c r="A18" s="253" t="s">
        <v>10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3" x14ac:dyDescent="0.25">
      <c r="A19" s="254" t="s">
        <v>11</v>
      </c>
      <c r="B19" s="242" t="s">
        <v>12</v>
      </c>
      <c r="C19" s="244" t="s">
        <v>13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72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42" t="s">
        <v>30</v>
      </c>
      <c r="U19" s="242" t="s">
        <v>31</v>
      </c>
      <c r="V19" s="242"/>
      <c r="W19" s="242"/>
    </row>
    <row r="20" spans="1:23" ht="24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11" t="s">
        <v>32</v>
      </c>
      <c r="V20" s="11" t="s">
        <v>33</v>
      </c>
      <c r="W20" s="11" t="s">
        <v>34</v>
      </c>
    </row>
    <row r="21" spans="1:23" ht="90" x14ac:dyDescent="0.25">
      <c r="A21" s="12" t="s">
        <v>73</v>
      </c>
      <c r="B21" s="13" t="s">
        <v>74</v>
      </c>
      <c r="C21" s="13">
        <v>0.4</v>
      </c>
      <c r="D21" s="13">
        <v>1</v>
      </c>
      <c r="E21" s="13">
        <v>1</v>
      </c>
      <c r="F21" s="13" t="s">
        <v>75</v>
      </c>
      <c r="G21" s="13">
        <v>72</v>
      </c>
      <c r="H21" s="14">
        <v>0</v>
      </c>
      <c r="I21" s="14">
        <v>0</v>
      </c>
      <c r="J21" s="14">
        <v>0</v>
      </c>
      <c r="K21" s="13">
        <v>1</v>
      </c>
      <c r="L21" s="13">
        <v>2</v>
      </c>
      <c r="M21" s="13">
        <v>622</v>
      </c>
      <c r="N21" s="13">
        <v>0.06</v>
      </c>
      <c r="O21" s="13">
        <v>0</v>
      </c>
      <c r="P21" s="13">
        <v>0.12</v>
      </c>
      <c r="Q21" s="13">
        <v>1.0999999999999999E-2</v>
      </c>
      <c r="R21" s="13">
        <v>43</v>
      </c>
      <c r="S21" s="13">
        <v>177.5</v>
      </c>
      <c r="T21" s="13" t="s">
        <v>76</v>
      </c>
      <c r="U21" s="13">
        <v>1</v>
      </c>
      <c r="V21" s="13">
        <v>0</v>
      </c>
      <c r="W21" s="13">
        <v>0</v>
      </c>
    </row>
    <row r="22" spans="1:23" ht="90" x14ac:dyDescent="0.25">
      <c r="A22" s="12" t="s">
        <v>77</v>
      </c>
      <c r="B22" s="13" t="s">
        <v>78</v>
      </c>
      <c r="C22" s="13" t="s">
        <v>79</v>
      </c>
      <c r="D22" s="13">
        <v>3</v>
      </c>
      <c r="E22" s="13">
        <v>2</v>
      </c>
      <c r="F22" s="13" t="s">
        <v>75</v>
      </c>
      <c r="G22" s="13">
        <v>80</v>
      </c>
      <c r="H22" s="13">
        <v>3</v>
      </c>
      <c r="I22" s="13">
        <v>0</v>
      </c>
      <c r="J22" s="13">
        <v>0</v>
      </c>
      <c r="K22" s="13">
        <v>0</v>
      </c>
      <c r="L22" s="13">
        <v>2</v>
      </c>
      <c r="M22" s="13">
        <v>983</v>
      </c>
      <c r="N22" s="13">
        <v>0.10299999999999999</v>
      </c>
      <c r="O22" s="13">
        <v>2.3E-2</v>
      </c>
      <c r="P22" s="13">
        <v>1.9E-2</v>
      </c>
      <c r="Q22" s="13">
        <v>1.0999999999999999E-2</v>
      </c>
      <c r="R22" s="13">
        <v>91.3</v>
      </c>
      <c r="S22" s="13">
        <v>306.60000000000002</v>
      </c>
      <c r="T22" s="13" t="s">
        <v>76</v>
      </c>
      <c r="U22" s="13">
        <v>0</v>
      </c>
      <c r="V22" s="13">
        <v>0</v>
      </c>
      <c r="W22" s="13">
        <v>0</v>
      </c>
    </row>
    <row r="23" spans="1:23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15.75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x14ac:dyDescent="0.25">
      <c r="A25" s="17"/>
    </row>
    <row r="26" spans="1:23" x14ac:dyDescent="0.25">
      <c r="A26" s="17"/>
    </row>
    <row r="27" spans="1:23" x14ac:dyDescent="0.25">
      <c r="A27" s="17"/>
    </row>
    <row r="28" spans="1:23" x14ac:dyDescent="0.25">
      <c r="A28" s="243"/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</row>
    <row r="29" spans="1:23" x14ac:dyDescent="0.25">
      <c r="A29" s="243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</row>
    <row r="30" spans="1:23" ht="15.75" x14ac:dyDescent="0.3">
      <c r="F30" s="257" t="s">
        <v>0</v>
      </c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</row>
    <row r="31" spans="1:23" ht="15.75" x14ac:dyDescent="0.3">
      <c r="F31" s="257" t="s">
        <v>1</v>
      </c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</row>
    <row r="32" spans="1:23" ht="15.75" x14ac:dyDescent="0.3">
      <c r="F32" s="255" t="s">
        <v>80</v>
      </c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</row>
    <row r="34" spans="1:23" x14ac:dyDescent="0.25">
      <c r="A34" s="253" t="s">
        <v>81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4"/>
      <c r="P34" s="4"/>
    </row>
    <row r="35" spans="1:23" x14ac:dyDescent="0.25">
      <c r="A35" s="253" t="s">
        <v>82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Q35" s="5"/>
      <c r="R35" s="5"/>
      <c r="S35" s="5"/>
      <c r="T35" s="5"/>
      <c r="U35" s="5"/>
    </row>
    <row r="36" spans="1:23" x14ac:dyDescent="0.25">
      <c r="A36" s="253" t="s">
        <v>5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Q36" s="5"/>
      <c r="R36" s="5"/>
      <c r="S36" s="5"/>
      <c r="T36" s="5"/>
      <c r="U36" s="5"/>
    </row>
    <row r="37" spans="1:23" x14ac:dyDescent="0.25">
      <c r="A37" s="253" t="s">
        <v>83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Q37" s="5"/>
      <c r="R37" s="5"/>
      <c r="S37" s="5"/>
      <c r="T37" s="5"/>
      <c r="U37" s="5"/>
    </row>
    <row r="38" spans="1:23" x14ac:dyDescent="0.25">
      <c r="A38" s="253" t="s">
        <v>84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Q38" s="5"/>
      <c r="R38" s="5"/>
      <c r="S38" s="5"/>
      <c r="T38" s="5"/>
      <c r="U38" s="5"/>
    </row>
    <row r="40" spans="1:23" x14ac:dyDescent="0.25">
      <c r="A40" s="248" t="s">
        <v>85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9"/>
      <c r="P40" s="9"/>
      <c r="Q40" s="9"/>
    </row>
    <row r="41" spans="1:23" x14ac:dyDescent="0.25">
      <c r="A41" s="250" t="s">
        <v>86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</row>
    <row r="42" spans="1:23" x14ac:dyDescent="0.25">
      <c r="A42" s="252" t="s">
        <v>87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10"/>
      <c r="P42" s="10"/>
      <c r="Q42" s="10"/>
    </row>
    <row r="47" spans="1:23" x14ac:dyDescent="0.25">
      <c r="A47" s="253" t="s">
        <v>10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</row>
    <row r="48" spans="1:23" x14ac:dyDescent="0.25">
      <c r="A48" s="254" t="s">
        <v>11</v>
      </c>
      <c r="B48" s="242" t="s">
        <v>12</v>
      </c>
      <c r="C48" s="244" t="s">
        <v>13</v>
      </c>
      <c r="D48" s="242" t="s">
        <v>14</v>
      </c>
      <c r="E48" s="242" t="s">
        <v>15</v>
      </c>
      <c r="F48" s="242" t="s">
        <v>16</v>
      </c>
      <c r="G48" s="242" t="s">
        <v>17</v>
      </c>
      <c r="H48" s="246" t="s">
        <v>18</v>
      </c>
      <c r="I48" s="246" t="s">
        <v>19</v>
      </c>
      <c r="J48" s="246" t="s">
        <v>20</v>
      </c>
      <c r="K48" s="246" t="s">
        <v>21</v>
      </c>
      <c r="L48" s="244" t="s">
        <v>22</v>
      </c>
      <c r="M48" s="244" t="s">
        <v>71</v>
      </c>
      <c r="N48" s="242" t="s">
        <v>72</v>
      </c>
      <c r="O48" s="242" t="s">
        <v>25</v>
      </c>
      <c r="P48" s="242" t="s">
        <v>26</v>
      </c>
      <c r="Q48" s="242" t="s">
        <v>27</v>
      </c>
      <c r="R48" s="242" t="s">
        <v>28</v>
      </c>
      <c r="S48" s="241" t="s">
        <v>29</v>
      </c>
      <c r="T48" s="242" t="s">
        <v>30</v>
      </c>
      <c r="U48" s="242" t="s">
        <v>31</v>
      </c>
      <c r="V48" s="242"/>
      <c r="W48" s="242"/>
    </row>
    <row r="49" spans="1:23" ht="24" x14ac:dyDescent="0.25">
      <c r="A49" s="254"/>
      <c r="B49" s="242"/>
      <c r="C49" s="245"/>
      <c r="D49" s="242"/>
      <c r="E49" s="242"/>
      <c r="F49" s="242"/>
      <c r="G49" s="242"/>
      <c r="H49" s="247"/>
      <c r="I49" s="247"/>
      <c r="J49" s="247"/>
      <c r="K49" s="247"/>
      <c r="L49" s="245"/>
      <c r="M49" s="245"/>
      <c r="N49" s="242"/>
      <c r="O49" s="242"/>
      <c r="P49" s="242"/>
      <c r="Q49" s="242"/>
      <c r="R49" s="242"/>
      <c r="S49" s="241"/>
      <c r="T49" s="242"/>
      <c r="U49" s="11" t="s">
        <v>32</v>
      </c>
      <c r="V49" s="11" t="s">
        <v>33</v>
      </c>
      <c r="W49" s="11" t="s">
        <v>34</v>
      </c>
    </row>
    <row r="50" spans="1:23" ht="120" x14ac:dyDescent="0.25">
      <c r="A50" s="18" t="s">
        <v>88</v>
      </c>
      <c r="B50" s="19" t="s">
        <v>89</v>
      </c>
      <c r="C50" s="19">
        <v>2008.8</v>
      </c>
      <c r="D50" s="19">
        <v>1</v>
      </c>
      <c r="E50" s="19"/>
      <c r="F50" s="19"/>
      <c r="G50" s="19">
        <v>72</v>
      </c>
      <c r="H50" s="19"/>
      <c r="I50" s="19">
        <v>1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v>1</v>
      </c>
      <c r="V50" s="19"/>
      <c r="W50" s="19"/>
    </row>
    <row r="51" spans="1:23" ht="30" x14ac:dyDescent="0.25">
      <c r="A51" s="18"/>
      <c r="B51" s="19" t="s">
        <v>89</v>
      </c>
      <c r="C51" s="19">
        <v>3844.8</v>
      </c>
      <c r="D51" s="19">
        <v>1</v>
      </c>
      <c r="E51" s="19">
        <v>1</v>
      </c>
      <c r="F51" s="19" t="s">
        <v>58</v>
      </c>
      <c r="G51" s="19">
        <v>93</v>
      </c>
      <c r="H51" s="19">
        <v>1</v>
      </c>
      <c r="I51" s="19"/>
      <c r="J51" s="19"/>
      <c r="K51" s="19"/>
      <c r="L51" s="19">
        <v>13</v>
      </c>
      <c r="M51" s="19">
        <v>10213.200000000001</v>
      </c>
      <c r="N51" s="19">
        <v>0.93</v>
      </c>
      <c r="O51" s="19" t="s">
        <v>90</v>
      </c>
      <c r="P51" s="19">
        <v>8.5000000000000006E-2</v>
      </c>
      <c r="Q51" s="19">
        <v>5.0000000000000001E-4</v>
      </c>
      <c r="R51" s="19">
        <v>133.1</v>
      </c>
      <c r="S51" s="19"/>
      <c r="T51" s="19" t="s">
        <v>76</v>
      </c>
      <c r="U51" s="19"/>
      <c r="V51" s="19"/>
      <c r="W51" s="19"/>
    </row>
    <row r="52" spans="1:23" x14ac:dyDescent="0.25">
      <c r="A52" s="256"/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</row>
    <row r="53" spans="1:23" x14ac:dyDescent="0.25">
      <c r="A53" s="256"/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</row>
    <row r="54" spans="1:23" ht="90" x14ac:dyDescent="0.25">
      <c r="A54" s="20" t="s">
        <v>91</v>
      </c>
      <c r="B54" s="21" t="s">
        <v>92</v>
      </c>
      <c r="C54" s="21">
        <v>1408.32</v>
      </c>
      <c r="D54" s="21">
        <v>2</v>
      </c>
      <c r="E54" s="21">
        <v>1</v>
      </c>
      <c r="F54" s="21" t="s">
        <v>75</v>
      </c>
      <c r="G54" s="21">
        <v>68</v>
      </c>
      <c r="H54" s="21"/>
      <c r="I54" s="21"/>
      <c r="J54" s="21">
        <v>2</v>
      </c>
      <c r="K54" s="21"/>
      <c r="L54" s="21">
        <v>1</v>
      </c>
      <c r="M54" s="21">
        <v>679</v>
      </c>
      <c r="N54" s="21">
        <v>5.8999999999999997E-2</v>
      </c>
      <c r="O54" s="21"/>
      <c r="P54" s="21">
        <v>1.29E-2</v>
      </c>
      <c r="Q54" s="21">
        <v>4.4999999999999997E-3</v>
      </c>
      <c r="R54" s="21">
        <v>44</v>
      </c>
      <c r="S54" s="21"/>
      <c r="T54" s="21" t="s">
        <v>40</v>
      </c>
      <c r="U54" s="21">
        <v>2</v>
      </c>
      <c r="V54" s="22"/>
      <c r="W54" s="22"/>
    </row>
    <row r="55" spans="1:23" ht="90" x14ac:dyDescent="0.25">
      <c r="A55" s="20" t="s">
        <v>93</v>
      </c>
      <c r="B55" s="21" t="s">
        <v>94</v>
      </c>
      <c r="C55" s="21">
        <v>332.64</v>
      </c>
      <c r="D55" s="21">
        <v>1</v>
      </c>
      <c r="E55" s="21">
        <v>1</v>
      </c>
      <c r="F55" s="21" t="s">
        <v>75</v>
      </c>
      <c r="G55" s="21">
        <v>76</v>
      </c>
      <c r="H55" s="21"/>
      <c r="I55" s="21">
        <v>1</v>
      </c>
      <c r="J55" s="21"/>
      <c r="K55" s="21"/>
      <c r="L55" s="21">
        <v>1</v>
      </c>
      <c r="M55" s="21">
        <v>886</v>
      </c>
      <c r="N55" s="21">
        <v>8.6999999999999994E-2</v>
      </c>
      <c r="O55" s="21"/>
      <c r="P55" s="21">
        <v>2.1999999999999999E-2</v>
      </c>
      <c r="Q55" s="21">
        <v>8.9999999999999993E-3</v>
      </c>
      <c r="R55" s="21">
        <v>56</v>
      </c>
      <c r="S55" s="21"/>
      <c r="T55" s="21" t="s">
        <v>40</v>
      </c>
      <c r="U55" s="21">
        <v>2</v>
      </c>
      <c r="V55" s="22"/>
      <c r="W55" s="22"/>
    </row>
    <row r="56" spans="1:23" ht="105" x14ac:dyDescent="0.25">
      <c r="A56" s="20" t="s">
        <v>95</v>
      </c>
      <c r="B56" s="21" t="s">
        <v>89</v>
      </c>
      <c r="C56" s="21">
        <v>432</v>
      </c>
      <c r="D56" s="21">
        <v>1</v>
      </c>
      <c r="E56" s="21">
        <v>1</v>
      </c>
      <c r="F56" s="21" t="s">
        <v>75</v>
      </c>
      <c r="G56" s="21">
        <v>72</v>
      </c>
      <c r="H56" s="21"/>
      <c r="I56" s="21">
        <v>1</v>
      </c>
      <c r="J56" s="21"/>
      <c r="K56" s="21"/>
      <c r="L56" s="21">
        <v>2</v>
      </c>
      <c r="M56" s="21">
        <v>1724.8</v>
      </c>
      <c r="N56" s="21">
        <v>0.17</v>
      </c>
      <c r="O56" s="21"/>
      <c r="P56" s="21">
        <v>3.4700000000000002E-2</v>
      </c>
      <c r="Q56" s="21">
        <v>1.7999999999999999E-2</v>
      </c>
      <c r="R56" s="21">
        <v>117.6</v>
      </c>
      <c r="S56" s="21" t="s">
        <v>39</v>
      </c>
      <c r="T56" s="21" t="s">
        <v>76</v>
      </c>
      <c r="U56" s="22"/>
      <c r="V56" s="22">
        <v>1</v>
      </c>
      <c r="W56" s="22"/>
    </row>
    <row r="57" spans="1:23" ht="45" x14ac:dyDescent="0.25">
      <c r="A57" s="21"/>
      <c r="B57" s="21" t="s">
        <v>96</v>
      </c>
      <c r="C57" s="21"/>
      <c r="D57" s="21">
        <v>1</v>
      </c>
      <c r="E57" s="21" t="s">
        <v>97</v>
      </c>
      <c r="F57" s="21"/>
      <c r="G57" s="21"/>
      <c r="H57" s="21"/>
      <c r="I57" s="21"/>
      <c r="J57" s="21"/>
      <c r="K57" s="21">
        <v>1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1:23" ht="120" x14ac:dyDescent="0.25">
      <c r="A58" s="20" t="s">
        <v>98</v>
      </c>
      <c r="B58" s="21" t="s">
        <v>89</v>
      </c>
      <c r="C58" s="21">
        <v>4352.3999999999996</v>
      </c>
      <c r="D58" s="21">
        <v>2</v>
      </c>
      <c r="E58" s="21">
        <v>1</v>
      </c>
      <c r="F58" s="21" t="s">
        <v>58</v>
      </c>
      <c r="G58" s="21">
        <v>72</v>
      </c>
      <c r="H58" s="21"/>
      <c r="I58" s="21"/>
      <c r="J58" s="21">
        <v>2</v>
      </c>
      <c r="K58" s="21"/>
      <c r="L58" s="21">
        <v>5</v>
      </c>
      <c r="M58" s="21">
        <v>3611.4</v>
      </c>
      <c r="N58" s="21">
        <v>0.43</v>
      </c>
      <c r="O58" s="21">
        <v>0.372</v>
      </c>
      <c r="P58" s="21">
        <v>8.5000000000000006E-2</v>
      </c>
      <c r="Q58" s="21">
        <v>5.0000000000000001E-4</v>
      </c>
      <c r="R58" s="21">
        <v>135.5</v>
      </c>
      <c r="S58" s="21"/>
      <c r="T58" s="21" t="s">
        <v>76</v>
      </c>
      <c r="U58" s="21">
        <v>1</v>
      </c>
      <c r="V58" s="21"/>
      <c r="W58" s="21"/>
    </row>
    <row r="59" spans="1:23" ht="30" x14ac:dyDescent="0.25">
      <c r="A59" s="22"/>
      <c r="B59" s="21" t="s">
        <v>99</v>
      </c>
      <c r="C59" s="21">
        <v>3715.2</v>
      </c>
      <c r="D59" s="21">
        <v>1</v>
      </c>
      <c r="E59" s="21"/>
      <c r="F59" s="21"/>
      <c r="G59" s="21">
        <v>98</v>
      </c>
      <c r="H59" s="21">
        <v>1</v>
      </c>
      <c r="I59" s="21"/>
      <c r="J59" s="21"/>
      <c r="K59" s="21"/>
      <c r="L59" s="21"/>
      <c r="M59" s="21"/>
      <c r="N59" s="21"/>
      <c r="O59" s="21"/>
      <c r="P59" s="21">
        <v>0.1</v>
      </c>
      <c r="Q59" s="21">
        <v>0.01</v>
      </c>
      <c r="R59" s="22"/>
      <c r="S59" s="22"/>
      <c r="T59" s="22"/>
      <c r="U59" s="22"/>
      <c r="V59" s="22"/>
      <c r="W59" s="22"/>
    </row>
    <row r="60" spans="1:23" ht="120" x14ac:dyDescent="0.25">
      <c r="A60" s="21" t="s">
        <v>100</v>
      </c>
      <c r="B60" s="21" t="s">
        <v>101</v>
      </c>
      <c r="C60" s="21">
        <v>181.44</v>
      </c>
      <c r="D60" s="21">
        <v>1</v>
      </c>
      <c r="E60" s="21">
        <v>1</v>
      </c>
      <c r="F60" s="21" t="s">
        <v>58</v>
      </c>
      <c r="G60" s="21">
        <v>92</v>
      </c>
      <c r="H60" s="21"/>
      <c r="I60" s="21">
        <v>1</v>
      </c>
      <c r="J60" s="21"/>
      <c r="K60" s="21"/>
      <c r="L60" s="21">
        <v>1</v>
      </c>
      <c r="M60" s="21">
        <v>643.9</v>
      </c>
      <c r="N60" s="21">
        <v>6.0999999999999999E-2</v>
      </c>
      <c r="O60" s="21"/>
      <c r="P60" s="21">
        <v>5.5999999999999999E-3</v>
      </c>
      <c r="Q60" s="21">
        <v>1.1999999999999999E-3</v>
      </c>
      <c r="R60" s="21">
        <v>11.1</v>
      </c>
      <c r="S60" s="21"/>
      <c r="T60" s="21" t="s">
        <v>76</v>
      </c>
      <c r="U60" s="22"/>
      <c r="V60" s="22"/>
      <c r="W60" s="22"/>
    </row>
    <row r="61" spans="1:23" ht="105" x14ac:dyDescent="0.25">
      <c r="A61" s="20" t="s">
        <v>102</v>
      </c>
      <c r="B61" s="21" t="s">
        <v>89</v>
      </c>
      <c r="C61" s="21">
        <v>3939.84</v>
      </c>
      <c r="D61" s="21">
        <v>2</v>
      </c>
      <c r="E61" s="21">
        <v>1</v>
      </c>
      <c r="F61" s="21" t="s">
        <v>75</v>
      </c>
      <c r="G61" s="21">
        <v>72</v>
      </c>
      <c r="H61" s="21">
        <v>1</v>
      </c>
      <c r="I61" s="21"/>
      <c r="J61" s="21">
        <v>1</v>
      </c>
      <c r="K61" s="21"/>
      <c r="L61" s="21">
        <v>3</v>
      </c>
      <c r="M61" s="21">
        <v>4356.7</v>
      </c>
      <c r="N61" s="21">
        <v>0.41</v>
      </c>
      <c r="O61" s="21"/>
      <c r="P61" s="21">
        <v>8.5699999999999998E-2</v>
      </c>
      <c r="Q61" s="21">
        <v>4.0800000000000003E-2</v>
      </c>
      <c r="R61" s="21">
        <v>323.3</v>
      </c>
      <c r="S61" s="21"/>
      <c r="T61" s="21" t="s">
        <v>76</v>
      </c>
      <c r="U61" s="21">
        <v>2</v>
      </c>
      <c r="V61" s="22"/>
      <c r="W61" s="22"/>
    </row>
    <row r="62" spans="1:23" x14ac:dyDescent="0.25">
      <c r="A62" s="23"/>
      <c r="B62" s="24" t="s">
        <v>103</v>
      </c>
      <c r="C62" s="24">
        <v>604.79999999999995</v>
      </c>
      <c r="D62" s="24">
        <v>1</v>
      </c>
      <c r="E62" s="24">
        <v>1</v>
      </c>
      <c r="F62" s="24"/>
      <c r="G62" s="24">
        <v>86</v>
      </c>
      <c r="H62" s="24"/>
      <c r="I62" s="24"/>
      <c r="J62" s="24"/>
      <c r="K62" s="24">
        <v>1</v>
      </c>
      <c r="L62" s="24"/>
      <c r="M62" s="24"/>
      <c r="N62" s="24"/>
      <c r="O62" s="24"/>
      <c r="P62" s="24">
        <v>1.5599999999999999E-2</v>
      </c>
      <c r="Q62" s="24">
        <v>1.0800000000000001E-2</v>
      </c>
      <c r="R62" s="24"/>
      <c r="S62" s="24"/>
      <c r="T62" s="24"/>
      <c r="U62" s="24">
        <v>1</v>
      </c>
      <c r="V62" s="23"/>
      <c r="W62" s="23"/>
    </row>
    <row r="63" spans="1:23" ht="90" x14ac:dyDescent="0.25">
      <c r="A63" s="25" t="s">
        <v>104</v>
      </c>
      <c r="B63" s="24" t="s">
        <v>89</v>
      </c>
      <c r="C63" s="24">
        <v>1969.92</v>
      </c>
      <c r="D63" s="24">
        <v>1</v>
      </c>
      <c r="E63" s="24"/>
      <c r="F63" s="24" t="s">
        <v>75</v>
      </c>
      <c r="G63" s="24">
        <v>72</v>
      </c>
      <c r="H63" s="24"/>
      <c r="I63" s="24"/>
      <c r="J63" s="24"/>
      <c r="K63" s="24">
        <v>1</v>
      </c>
      <c r="L63" s="24"/>
      <c r="M63" s="24"/>
      <c r="N63" s="24"/>
      <c r="O63" s="24"/>
      <c r="P63" s="24">
        <v>6.4399999999999999E-2</v>
      </c>
      <c r="Q63" s="24">
        <v>3.1099999999999999E-2</v>
      </c>
      <c r="R63" s="24"/>
      <c r="S63" s="24"/>
      <c r="T63" s="24"/>
      <c r="U63" s="24">
        <v>1</v>
      </c>
      <c r="V63" s="23"/>
      <c r="W63" s="23"/>
    </row>
    <row r="64" spans="1:23" x14ac:dyDescent="0.25">
      <c r="A64" s="23"/>
      <c r="B64" s="24" t="s">
        <v>105</v>
      </c>
      <c r="C64" s="24">
        <v>743.04</v>
      </c>
      <c r="D64" s="24">
        <v>1</v>
      </c>
      <c r="E64" s="24">
        <v>1</v>
      </c>
      <c r="F64" s="24"/>
      <c r="G64" s="24">
        <v>93</v>
      </c>
      <c r="H64" s="24">
        <v>1</v>
      </c>
      <c r="I64" s="24"/>
      <c r="J64" s="24"/>
      <c r="K64" s="24"/>
      <c r="L64" s="24">
        <v>4</v>
      </c>
      <c r="M64" s="24">
        <v>2617.6</v>
      </c>
      <c r="N64" s="24">
        <v>0.18</v>
      </c>
      <c r="O64" s="24"/>
      <c r="P64" s="24">
        <v>4.3999999999999997E-2</v>
      </c>
      <c r="Q64" s="24">
        <v>1.7999999999999999E-2</v>
      </c>
      <c r="R64" s="24">
        <v>212.2</v>
      </c>
      <c r="S64" s="24"/>
      <c r="T64" s="24" t="s">
        <v>76</v>
      </c>
      <c r="U64" s="24"/>
      <c r="V64" s="23"/>
      <c r="W64" s="23"/>
    </row>
    <row r="65" spans="1:23" x14ac:dyDescent="0.25">
      <c r="A65" s="23"/>
      <c r="B65" s="24" t="s">
        <v>103</v>
      </c>
      <c r="C65" s="24">
        <v>1411.2</v>
      </c>
      <c r="D65" s="24">
        <v>1</v>
      </c>
      <c r="E65" s="24">
        <v>1</v>
      </c>
      <c r="F65" s="24"/>
      <c r="G65" s="24">
        <v>86</v>
      </c>
      <c r="H65" s="24">
        <v>1</v>
      </c>
      <c r="I65" s="24"/>
      <c r="J65" s="24"/>
      <c r="K65" s="24"/>
      <c r="L65" s="24"/>
      <c r="M65" s="24"/>
      <c r="N65" s="24"/>
      <c r="O65" s="24"/>
      <c r="P65" s="24">
        <v>1.38E-2</v>
      </c>
      <c r="Q65" s="24">
        <v>7.4999999999999997E-3</v>
      </c>
      <c r="R65" s="24"/>
      <c r="S65" s="24"/>
      <c r="T65" s="24"/>
      <c r="U65" s="24"/>
      <c r="V65" s="23"/>
      <c r="W65" s="23"/>
    </row>
    <row r="66" spans="1:23" ht="90" x14ac:dyDescent="0.25">
      <c r="A66" s="25" t="s">
        <v>106</v>
      </c>
      <c r="B66" s="24" t="s">
        <v>94</v>
      </c>
      <c r="C66" s="24">
        <v>408.67200000000003</v>
      </c>
      <c r="D66" s="24">
        <v>1</v>
      </c>
      <c r="E66" s="24">
        <v>1</v>
      </c>
      <c r="F66" s="24" t="s">
        <v>75</v>
      </c>
      <c r="G66" s="24">
        <v>93</v>
      </c>
      <c r="H66" s="24">
        <v>1</v>
      </c>
      <c r="I66" s="24"/>
      <c r="J66" s="24"/>
      <c r="K66" s="24"/>
      <c r="L66" s="24">
        <v>1</v>
      </c>
      <c r="M66" s="24">
        <v>475</v>
      </c>
      <c r="N66" s="24">
        <v>7.4999999999999997E-2</v>
      </c>
      <c r="O66" s="24" t="s">
        <v>90</v>
      </c>
      <c r="P66" s="24">
        <v>2.1999999999999999E-2</v>
      </c>
      <c r="Q66" s="24">
        <v>8.9999999999999993E-3</v>
      </c>
      <c r="R66" s="24">
        <v>30</v>
      </c>
      <c r="S66" s="24" t="s">
        <v>107</v>
      </c>
      <c r="T66" s="24" t="s">
        <v>40</v>
      </c>
      <c r="U66" s="24"/>
      <c r="V66" s="23"/>
      <c r="W66" s="23"/>
    </row>
    <row r="71" spans="1:23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23" x14ac:dyDescent="0.25">
      <c r="A72" s="27"/>
      <c r="B72" s="28"/>
      <c r="C72" s="29"/>
      <c r="D72" s="28"/>
      <c r="E72" s="28"/>
      <c r="F72" s="28"/>
      <c r="G72" s="28"/>
      <c r="H72" s="30"/>
      <c r="I72" s="30"/>
      <c r="J72" s="30"/>
      <c r="K72" s="30"/>
      <c r="L72" s="29"/>
      <c r="M72" s="29"/>
      <c r="N72" s="28"/>
      <c r="O72" s="28"/>
      <c r="P72" s="28"/>
      <c r="Q72" s="28"/>
      <c r="R72" s="28"/>
      <c r="S72" s="29"/>
      <c r="T72" s="28"/>
      <c r="U72" s="28"/>
      <c r="V72" s="28"/>
      <c r="W72" s="28"/>
    </row>
    <row r="73" spans="1:23" x14ac:dyDescent="0.25">
      <c r="A73" s="27"/>
      <c r="B73" s="28"/>
      <c r="C73" s="29"/>
      <c r="D73" s="28"/>
      <c r="E73" s="28"/>
      <c r="F73" s="28"/>
      <c r="G73" s="28"/>
      <c r="H73" s="30"/>
      <c r="I73" s="30"/>
      <c r="J73" s="30"/>
      <c r="K73" s="30"/>
      <c r="L73" s="29"/>
      <c r="M73" s="29"/>
      <c r="N73" s="28"/>
      <c r="O73" s="28"/>
      <c r="P73" s="28"/>
      <c r="Q73" s="28"/>
      <c r="R73" s="28"/>
      <c r="S73" s="29"/>
      <c r="T73" s="28"/>
      <c r="U73" s="31"/>
      <c r="V73" s="31"/>
      <c r="W73" s="31"/>
    </row>
    <row r="74" spans="1:23" x14ac:dyDescent="0.2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</row>
    <row r="75" spans="1:23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</row>
    <row r="76" spans="1:23" ht="15.75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</row>
    <row r="77" spans="1:23" x14ac:dyDescent="0.25">
      <c r="A77" s="17"/>
    </row>
    <row r="78" spans="1:23" x14ac:dyDescent="0.25">
      <c r="A78" s="17"/>
    </row>
    <row r="79" spans="1:23" ht="15.75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</row>
    <row r="80" spans="1:23" ht="15.75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1" x14ac:dyDescent="0.25">
      <c r="A81" s="17"/>
    </row>
    <row r="82" spans="1:21" x14ac:dyDescent="0.25">
      <c r="A82" s="17"/>
    </row>
    <row r="83" spans="1:21" ht="15.75" x14ac:dyDescent="0.3">
      <c r="F83" s="257" t="s">
        <v>0</v>
      </c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</row>
    <row r="84" spans="1:21" ht="15.75" x14ac:dyDescent="0.3">
      <c r="F84" s="257" t="s">
        <v>1</v>
      </c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</row>
    <row r="85" spans="1:21" ht="15.75" x14ac:dyDescent="0.3">
      <c r="F85" s="255" t="s">
        <v>108</v>
      </c>
      <c r="G85" s="255"/>
      <c r="H85" s="255"/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</row>
    <row r="87" spans="1:21" x14ac:dyDescent="0.25">
      <c r="A87" s="253" t="s">
        <v>109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4"/>
      <c r="P87" s="4"/>
    </row>
    <row r="88" spans="1:21" x14ac:dyDescent="0.25">
      <c r="A88" s="253" t="s">
        <v>110</v>
      </c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Q88" s="5"/>
      <c r="R88" s="5"/>
      <c r="S88" s="5"/>
      <c r="T88" s="5"/>
      <c r="U88" s="5"/>
    </row>
    <row r="89" spans="1:21" x14ac:dyDescent="0.25">
      <c r="A89" s="253" t="s">
        <v>5</v>
      </c>
      <c r="B89" s="253"/>
      <c r="C89" s="253"/>
      <c r="D89" s="253"/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Q89" s="5"/>
      <c r="R89" s="5"/>
      <c r="S89" s="5"/>
      <c r="T89" s="5"/>
      <c r="U89" s="5"/>
    </row>
    <row r="90" spans="1:21" x14ac:dyDescent="0.25">
      <c r="A90" s="253" t="s">
        <v>111</v>
      </c>
      <c r="B90" s="253"/>
      <c r="C90" s="253"/>
      <c r="D90" s="253"/>
      <c r="E90" s="253"/>
      <c r="F90" s="253"/>
      <c r="G90" s="253"/>
      <c r="H90" s="253"/>
      <c r="I90" s="253"/>
      <c r="J90" s="253"/>
      <c r="K90" s="253"/>
      <c r="L90" s="253"/>
      <c r="M90" s="253"/>
      <c r="N90" s="253"/>
      <c r="Q90" s="5"/>
      <c r="R90" s="5"/>
      <c r="S90" s="5"/>
      <c r="T90" s="5"/>
      <c r="U90" s="5"/>
    </row>
    <row r="91" spans="1:21" x14ac:dyDescent="0.25">
      <c r="A91" s="253" t="s">
        <v>112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Q91" s="5"/>
      <c r="R91" s="5"/>
      <c r="S91" s="5"/>
      <c r="T91" s="5"/>
      <c r="U91" s="5"/>
    </row>
    <row r="93" spans="1:21" x14ac:dyDescent="0.25">
      <c r="A93" s="248" t="s">
        <v>113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9"/>
      <c r="P93" s="9"/>
      <c r="Q93" s="9"/>
    </row>
    <row r="94" spans="1:21" x14ac:dyDescent="0.25">
      <c r="A94" s="250" t="s">
        <v>114</v>
      </c>
      <c r="B94" s="251"/>
      <c r="C94" s="251"/>
      <c r="D94" s="251"/>
      <c r="E94" s="251"/>
      <c r="F94" s="251"/>
      <c r="G94" s="251"/>
      <c r="H94" s="251"/>
      <c r="I94" s="251"/>
      <c r="J94" s="251"/>
      <c r="K94" s="251"/>
      <c r="L94" s="251"/>
      <c r="M94" s="251"/>
      <c r="N94" s="251"/>
      <c r="O94" s="251"/>
      <c r="P94" s="251"/>
      <c r="Q94" s="251"/>
    </row>
    <row r="95" spans="1:21" x14ac:dyDescent="0.25">
      <c r="A95" s="252" t="s">
        <v>115</v>
      </c>
      <c r="B95" s="252"/>
      <c r="C95" s="252"/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10"/>
      <c r="P95" s="10"/>
      <c r="Q95" s="10"/>
    </row>
    <row r="100" spans="1:23" x14ac:dyDescent="0.25">
      <c r="A100" s="253" t="s">
        <v>10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</row>
    <row r="101" spans="1:23" x14ac:dyDescent="0.25">
      <c r="A101" s="254" t="s">
        <v>11</v>
      </c>
      <c r="B101" s="242" t="s">
        <v>12</v>
      </c>
      <c r="C101" s="244" t="s">
        <v>13</v>
      </c>
      <c r="D101" s="242" t="s">
        <v>14</v>
      </c>
      <c r="E101" s="242" t="s">
        <v>15</v>
      </c>
      <c r="F101" s="242" t="s">
        <v>16</v>
      </c>
      <c r="G101" s="242" t="s">
        <v>17</v>
      </c>
      <c r="H101" s="246" t="s">
        <v>18</v>
      </c>
      <c r="I101" s="246" t="s">
        <v>19</v>
      </c>
      <c r="J101" s="246" t="s">
        <v>20</v>
      </c>
      <c r="K101" s="246" t="s">
        <v>21</v>
      </c>
      <c r="L101" s="244" t="s">
        <v>22</v>
      </c>
      <c r="M101" s="244" t="s">
        <v>71</v>
      </c>
      <c r="N101" s="242" t="s">
        <v>72</v>
      </c>
      <c r="O101" s="242" t="s">
        <v>25</v>
      </c>
      <c r="P101" s="242" t="s">
        <v>26</v>
      </c>
      <c r="Q101" s="242" t="s">
        <v>27</v>
      </c>
      <c r="R101" s="242" t="s">
        <v>28</v>
      </c>
      <c r="S101" s="241" t="s">
        <v>29</v>
      </c>
      <c r="T101" s="242" t="s">
        <v>30</v>
      </c>
      <c r="U101" s="242" t="s">
        <v>31</v>
      </c>
      <c r="V101" s="242"/>
      <c r="W101" s="242"/>
    </row>
    <row r="102" spans="1:23" ht="24" x14ac:dyDescent="0.25">
      <c r="A102" s="254"/>
      <c r="B102" s="242"/>
      <c r="C102" s="245"/>
      <c r="D102" s="242"/>
      <c r="E102" s="242"/>
      <c r="F102" s="242"/>
      <c r="G102" s="242"/>
      <c r="H102" s="247"/>
      <c r="I102" s="247"/>
      <c r="J102" s="247"/>
      <c r="K102" s="247"/>
      <c r="L102" s="245"/>
      <c r="M102" s="245"/>
      <c r="N102" s="242"/>
      <c r="O102" s="242"/>
      <c r="P102" s="242"/>
      <c r="Q102" s="242"/>
      <c r="R102" s="242"/>
      <c r="S102" s="241"/>
      <c r="T102" s="242"/>
      <c r="U102" s="11" t="s">
        <v>32</v>
      </c>
      <c r="V102" s="11" t="s">
        <v>33</v>
      </c>
      <c r="W102" s="11" t="s">
        <v>34</v>
      </c>
    </row>
    <row r="103" spans="1:23" ht="135" x14ac:dyDescent="0.25">
      <c r="A103" s="35" t="s">
        <v>116</v>
      </c>
      <c r="B103" s="13" t="s">
        <v>117</v>
      </c>
      <c r="C103" s="13">
        <v>3621</v>
      </c>
      <c r="D103" s="13">
        <v>2</v>
      </c>
      <c r="E103" s="13">
        <v>2</v>
      </c>
      <c r="F103" s="13" t="s">
        <v>75</v>
      </c>
      <c r="G103" s="13" t="s">
        <v>118</v>
      </c>
      <c r="H103" s="13" t="s">
        <v>39</v>
      </c>
      <c r="I103" s="13">
        <v>1</v>
      </c>
      <c r="J103" s="13" t="s">
        <v>39</v>
      </c>
      <c r="K103" s="13">
        <v>1</v>
      </c>
      <c r="L103" s="13">
        <v>1</v>
      </c>
      <c r="M103" s="13">
        <v>2350</v>
      </c>
      <c r="N103" s="13">
        <v>0.82899999999999996</v>
      </c>
      <c r="O103" s="13" t="s">
        <v>39</v>
      </c>
      <c r="P103" s="13">
        <v>7.0000000000000007E-2</v>
      </c>
      <c r="Q103" s="13">
        <v>0.15</v>
      </c>
      <c r="R103" s="13" t="s">
        <v>119</v>
      </c>
      <c r="S103" s="13" t="s">
        <v>39</v>
      </c>
      <c r="T103" s="13" t="s">
        <v>40</v>
      </c>
      <c r="U103" s="13" t="s">
        <v>39</v>
      </c>
      <c r="V103" s="13">
        <v>1</v>
      </c>
      <c r="W103" s="13" t="s">
        <v>39</v>
      </c>
    </row>
    <row r="104" spans="1:23" ht="120" x14ac:dyDescent="0.25">
      <c r="A104" s="36" t="s">
        <v>120</v>
      </c>
      <c r="B104" s="37" t="s">
        <v>121</v>
      </c>
      <c r="C104" s="37">
        <v>1441.4</v>
      </c>
      <c r="D104" s="37">
        <v>4</v>
      </c>
      <c r="E104" s="37">
        <v>4</v>
      </c>
      <c r="F104" s="37" t="s">
        <v>58</v>
      </c>
      <c r="G104" s="37">
        <v>92</v>
      </c>
      <c r="H104" s="37" t="s">
        <v>39</v>
      </c>
      <c r="I104" s="37">
        <v>4</v>
      </c>
      <c r="J104" s="37" t="s">
        <v>39</v>
      </c>
      <c r="K104" s="37" t="s">
        <v>39</v>
      </c>
      <c r="L104" s="37">
        <v>1</v>
      </c>
      <c r="M104" s="37">
        <v>4200</v>
      </c>
      <c r="N104" s="37">
        <v>0.33</v>
      </c>
      <c r="O104" s="37" t="s">
        <v>39</v>
      </c>
      <c r="P104" s="37">
        <v>4.1000000000000002E-2</v>
      </c>
      <c r="Q104" s="37">
        <v>2.5000000000000001E-2</v>
      </c>
      <c r="R104" s="13">
        <v>96.32</v>
      </c>
      <c r="S104" s="13" t="s">
        <v>39</v>
      </c>
      <c r="T104" s="13" t="s">
        <v>76</v>
      </c>
      <c r="U104" s="13" t="s">
        <v>39</v>
      </c>
      <c r="V104" s="13" t="s">
        <v>39</v>
      </c>
      <c r="W104" s="13" t="s">
        <v>39</v>
      </c>
    </row>
    <row r="105" spans="1:23" ht="120" x14ac:dyDescent="0.25">
      <c r="A105" s="35" t="s">
        <v>122</v>
      </c>
      <c r="B105" s="38" t="s">
        <v>123</v>
      </c>
      <c r="C105" s="39">
        <v>1738.5</v>
      </c>
      <c r="D105" s="39">
        <v>2</v>
      </c>
      <c r="E105" s="39">
        <v>2</v>
      </c>
      <c r="F105" s="40" t="s">
        <v>75</v>
      </c>
      <c r="G105" s="39">
        <v>68</v>
      </c>
      <c r="H105" s="40" t="s">
        <v>39</v>
      </c>
      <c r="I105" s="40" t="s">
        <v>39</v>
      </c>
      <c r="J105" s="40" t="s">
        <v>39</v>
      </c>
      <c r="K105" s="39">
        <v>2</v>
      </c>
      <c r="L105" s="39">
        <v>1</v>
      </c>
      <c r="M105" s="39">
        <v>1800</v>
      </c>
      <c r="N105" s="39">
        <v>0.39800000000000002</v>
      </c>
      <c r="O105" s="39" t="s">
        <v>39</v>
      </c>
      <c r="P105" s="39">
        <v>7.0000000000000007E-2</v>
      </c>
      <c r="Q105" s="39">
        <v>0.15</v>
      </c>
      <c r="R105" s="39">
        <v>230</v>
      </c>
      <c r="S105" s="39" t="s">
        <v>39</v>
      </c>
      <c r="T105" s="39" t="s">
        <v>76</v>
      </c>
      <c r="U105" s="39" t="s">
        <v>39</v>
      </c>
      <c r="V105" s="39">
        <v>1</v>
      </c>
      <c r="W105" s="39" t="s">
        <v>39</v>
      </c>
    </row>
    <row r="106" spans="1:23" ht="150" x14ac:dyDescent="0.25">
      <c r="A106" s="41" t="s">
        <v>124</v>
      </c>
      <c r="B106" s="38" t="s">
        <v>125</v>
      </c>
      <c r="C106" s="39">
        <v>869.2</v>
      </c>
      <c r="D106" s="39">
        <v>1</v>
      </c>
      <c r="E106" s="39">
        <v>1</v>
      </c>
      <c r="F106" s="40" t="s">
        <v>75</v>
      </c>
      <c r="G106" s="39">
        <v>68</v>
      </c>
      <c r="H106" s="40" t="s">
        <v>39</v>
      </c>
      <c r="I106" s="40" t="s">
        <v>39</v>
      </c>
      <c r="J106" s="40" t="s">
        <v>39</v>
      </c>
      <c r="K106" s="39">
        <v>1</v>
      </c>
      <c r="L106" s="39">
        <v>1</v>
      </c>
      <c r="M106" s="39">
        <v>1020</v>
      </c>
      <c r="N106" s="39">
        <v>0.19900000000000001</v>
      </c>
      <c r="O106" s="39" t="s">
        <v>39</v>
      </c>
      <c r="P106" s="39">
        <v>7.0000000000000007E-2</v>
      </c>
      <c r="Q106" s="39">
        <v>0.15</v>
      </c>
      <c r="R106" s="39">
        <v>230</v>
      </c>
      <c r="S106" s="39" t="s">
        <v>39</v>
      </c>
      <c r="T106" s="39" t="s">
        <v>76</v>
      </c>
      <c r="U106" s="39" t="s">
        <v>39</v>
      </c>
      <c r="V106" s="39">
        <v>1</v>
      </c>
      <c r="W106" s="39" t="s">
        <v>39</v>
      </c>
    </row>
    <row r="107" spans="1:23" ht="135" x14ac:dyDescent="0.25">
      <c r="A107" s="41" t="s">
        <v>126</v>
      </c>
      <c r="B107" s="38" t="s">
        <v>127</v>
      </c>
      <c r="C107" s="39">
        <v>5503.7</v>
      </c>
      <c r="D107" s="38">
        <v>2</v>
      </c>
      <c r="E107" s="39">
        <v>2</v>
      </c>
      <c r="F107" s="40" t="s">
        <v>75</v>
      </c>
      <c r="G107" s="42" t="s">
        <v>128</v>
      </c>
      <c r="H107" s="40" t="s">
        <v>39</v>
      </c>
      <c r="I107" s="39">
        <v>1</v>
      </c>
      <c r="J107" s="40" t="s">
        <v>39</v>
      </c>
      <c r="K107" s="39">
        <v>1</v>
      </c>
      <c r="L107" s="39">
        <v>2</v>
      </c>
      <c r="M107" s="39">
        <v>2900</v>
      </c>
      <c r="N107" s="39">
        <v>1.26</v>
      </c>
      <c r="O107" s="39" t="s">
        <v>39</v>
      </c>
      <c r="P107" s="39">
        <v>0.09</v>
      </c>
      <c r="Q107" s="39">
        <v>0.18</v>
      </c>
      <c r="R107" s="42" t="s">
        <v>129</v>
      </c>
      <c r="S107" s="39" t="s">
        <v>39</v>
      </c>
      <c r="T107" s="39" t="s">
        <v>40</v>
      </c>
      <c r="U107" s="39" t="s">
        <v>39</v>
      </c>
      <c r="V107" s="39">
        <v>1</v>
      </c>
      <c r="W107" s="39" t="s">
        <v>39</v>
      </c>
    </row>
    <row r="108" spans="1:23" ht="120" x14ac:dyDescent="0.25">
      <c r="A108" s="41" t="s">
        <v>130</v>
      </c>
      <c r="B108" s="38" t="s">
        <v>127</v>
      </c>
      <c r="C108" s="39">
        <v>5503.7</v>
      </c>
      <c r="D108" s="38">
        <v>2</v>
      </c>
      <c r="E108" s="39">
        <v>2</v>
      </c>
      <c r="F108" s="40" t="s">
        <v>75</v>
      </c>
      <c r="G108" s="42" t="s">
        <v>128</v>
      </c>
      <c r="H108" s="40" t="s">
        <v>39</v>
      </c>
      <c r="I108" s="39">
        <v>1</v>
      </c>
      <c r="J108" s="40" t="s">
        <v>39</v>
      </c>
      <c r="K108" s="39">
        <v>1</v>
      </c>
      <c r="L108" s="39">
        <v>1</v>
      </c>
      <c r="M108" s="39">
        <v>3700</v>
      </c>
      <c r="N108" s="39">
        <v>1.26</v>
      </c>
      <c r="O108" s="39" t="s">
        <v>39</v>
      </c>
      <c r="P108" s="39">
        <v>0.09</v>
      </c>
      <c r="Q108" s="39">
        <v>0.18</v>
      </c>
      <c r="R108" s="42" t="s">
        <v>129</v>
      </c>
      <c r="S108" s="39" t="s">
        <v>39</v>
      </c>
      <c r="T108" s="39" t="s">
        <v>40</v>
      </c>
      <c r="U108" s="39" t="s">
        <v>39</v>
      </c>
      <c r="V108" s="39">
        <v>1</v>
      </c>
      <c r="W108" s="39" t="s">
        <v>39</v>
      </c>
    </row>
    <row r="109" spans="1:23" ht="195" x14ac:dyDescent="0.25">
      <c r="A109" s="41" t="s">
        <v>131</v>
      </c>
      <c r="B109" s="38" t="s">
        <v>132</v>
      </c>
      <c r="C109" s="39">
        <v>2856.7</v>
      </c>
      <c r="D109" s="39">
        <v>2</v>
      </c>
      <c r="E109" s="39">
        <v>2</v>
      </c>
      <c r="F109" s="40" t="s">
        <v>75</v>
      </c>
      <c r="G109" s="39">
        <v>72</v>
      </c>
      <c r="H109" s="40" t="s">
        <v>39</v>
      </c>
      <c r="I109" s="40" t="s">
        <v>39</v>
      </c>
      <c r="J109" s="40" t="s">
        <v>39</v>
      </c>
      <c r="K109" s="39">
        <v>2</v>
      </c>
      <c r="L109" s="39">
        <v>1</v>
      </c>
      <c r="M109" s="39">
        <v>3500</v>
      </c>
      <c r="N109" s="39">
        <v>0.65400000000000003</v>
      </c>
      <c r="O109" s="39" t="s">
        <v>39</v>
      </c>
      <c r="P109" s="39">
        <v>0.06</v>
      </c>
      <c r="Q109" s="39">
        <v>0.13</v>
      </c>
      <c r="R109" s="39">
        <v>190</v>
      </c>
      <c r="S109" s="39" t="s">
        <v>39</v>
      </c>
      <c r="T109" s="39" t="s">
        <v>76</v>
      </c>
      <c r="U109" s="39" t="s">
        <v>39</v>
      </c>
      <c r="V109" s="39">
        <v>2</v>
      </c>
      <c r="W109" s="39" t="s">
        <v>39</v>
      </c>
    </row>
    <row r="110" spans="1:23" ht="120" x14ac:dyDescent="0.25">
      <c r="A110" s="41" t="s">
        <v>133</v>
      </c>
      <c r="B110" s="38" t="s">
        <v>125</v>
      </c>
      <c r="C110" s="39">
        <v>1738.5</v>
      </c>
      <c r="D110" s="39">
        <v>2</v>
      </c>
      <c r="E110" s="39">
        <v>2</v>
      </c>
      <c r="F110" s="40" t="s">
        <v>75</v>
      </c>
      <c r="G110" s="40">
        <v>68</v>
      </c>
      <c r="H110" s="40" t="s">
        <v>39</v>
      </c>
      <c r="I110" s="40" t="s">
        <v>39</v>
      </c>
      <c r="J110" s="40" t="s">
        <v>39</v>
      </c>
      <c r="K110" s="39">
        <v>2</v>
      </c>
      <c r="L110" s="39">
        <v>1</v>
      </c>
      <c r="M110" s="39">
        <v>600</v>
      </c>
      <c r="N110" s="39">
        <v>0.39800000000000002</v>
      </c>
      <c r="O110" s="39" t="s">
        <v>39</v>
      </c>
      <c r="P110" s="39">
        <v>7.0000000000000007E-2</v>
      </c>
      <c r="Q110" s="39">
        <v>0.15</v>
      </c>
      <c r="R110" s="39">
        <v>230</v>
      </c>
      <c r="S110" s="39" t="s">
        <v>39</v>
      </c>
      <c r="T110" s="39" t="s">
        <v>40</v>
      </c>
      <c r="U110" s="39" t="s">
        <v>39</v>
      </c>
      <c r="V110" s="39">
        <v>2</v>
      </c>
      <c r="W110" s="39" t="s">
        <v>39</v>
      </c>
    </row>
    <row r="111" spans="1:23" ht="135" x14ac:dyDescent="0.25">
      <c r="A111" s="41" t="s">
        <v>134</v>
      </c>
      <c r="B111" s="42" t="s">
        <v>121</v>
      </c>
      <c r="C111" s="39">
        <v>751.3</v>
      </c>
      <c r="D111" s="39">
        <v>2</v>
      </c>
      <c r="E111" s="39">
        <v>2</v>
      </c>
      <c r="F111" s="39" t="s">
        <v>58</v>
      </c>
      <c r="G111" s="39">
        <v>65</v>
      </c>
      <c r="H111" s="39" t="s">
        <v>39</v>
      </c>
      <c r="I111" s="39">
        <v>2</v>
      </c>
      <c r="J111" s="39" t="s">
        <v>39</v>
      </c>
      <c r="K111" s="39" t="s">
        <v>39</v>
      </c>
      <c r="L111" s="39">
        <v>1</v>
      </c>
      <c r="M111" s="39">
        <v>2040</v>
      </c>
      <c r="N111" s="40">
        <v>0.17199999999999999</v>
      </c>
      <c r="O111" s="39" t="s">
        <v>39</v>
      </c>
      <c r="P111" s="39">
        <v>5.5999999999999999E-3</v>
      </c>
      <c r="Q111" s="39">
        <v>1.1999999999999999E-3</v>
      </c>
      <c r="R111" s="39">
        <v>60</v>
      </c>
      <c r="S111" s="40" t="s">
        <v>39</v>
      </c>
      <c r="T111" s="39" t="s">
        <v>76</v>
      </c>
      <c r="U111" s="39">
        <v>2</v>
      </c>
      <c r="V111" s="39" t="s">
        <v>39</v>
      </c>
      <c r="W111" s="39" t="s">
        <v>39</v>
      </c>
    </row>
    <row r="112" spans="1:23" ht="150" x14ac:dyDescent="0.25">
      <c r="A112" s="41" t="s">
        <v>135</v>
      </c>
      <c r="B112" s="38" t="s">
        <v>125</v>
      </c>
      <c r="C112" s="39">
        <v>869.2</v>
      </c>
      <c r="D112" s="39">
        <v>1</v>
      </c>
      <c r="E112" s="39">
        <v>1</v>
      </c>
      <c r="F112" s="40" t="s">
        <v>75</v>
      </c>
      <c r="G112" s="39">
        <v>68</v>
      </c>
      <c r="H112" s="40" t="s">
        <v>39</v>
      </c>
      <c r="I112" s="40" t="s">
        <v>39</v>
      </c>
      <c r="J112" s="40" t="s">
        <v>39</v>
      </c>
      <c r="K112" s="39">
        <v>1</v>
      </c>
      <c r="L112" s="39">
        <v>1</v>
      </c>
      <c r="M112" s="39">
        <v>620</v>
      </c>
      <c r="N112" s="39">
        <v>0.19900000000000001</v>
      </c>
      <c r="O112" s="39" t="s">
        <v>39</v>
      </c>
      <c r="P112" s="39">
        <v>0.08</v>
      </c>
      <c r="Q112" s="39">
        <v>0.17</v>
      </c>
      <c r="R112" s="39">
        <v>255</v>
      </c>
      <c r="S112" s="39" t="s">
        <v>39</v>
      </c>
      <c r="T112" s="39" t="s">
        <v>76</v>
      </c>
      <c r="U112" s="39" t="s">
        <v>39</v>
      </c>
      <c r="V112" s="39" t="s">
        <v>39</v>
      </c>
      <c r="W112" s="39" t="s">
        <v>39</v>
      </c>
    </row>
    <row r="113" spans="1:23" ht="150" x14ac:dyDescent="0.25">
      <c r="A113" s="41" t="s">
        <v>136</v>
      </c>
      <c r="B113" s="38" t="s">
        <v>137</v>
      </c>
      <c r="C113" s="39">
        <v>1428.3</v>
      </c>
      <c r="D113" s="39">
        <v>1</v>
      </c>
      <c r="E113" s="39">
        <v>1</v>
      </c>
      <c r="F113" s="40" t="s">
        <v>75</v>
      </c>
      <c r="G113" s="39">
        <v>72</v>
      </c>
      <c r="H113" s="40" t="s">
        <v>39</v>
      </c>
      <c r="I113" s="40" t="s">
        <v>39</v>
      </c>
      <c r="J113" s="40" t="s">
        <v>39</v>
      </c>
      <c r="K113" s="39">
        <v>1</v>
      </c>
      <c r="L113" s="39">
        <v>1</v>
      </c>
      <c r="M113" s="39">
        <v>1700</v>
      </c>
      <c r="N113" s="39">
        <v>0.32700000000000001</v>
      </c>
      <c r="O113" s="39" t="s">
        <v>39</v>
      </c>
      <c r="P113" s="39">
        <v>0.06</v>
      </c>
      <c r="Q113" s="39">
        <v>0.13</v>
      </c>
      <c r="R113" s="39">
        <v>190</v>
      </c>
      <c r="S113" s="39" t="s">
        <v>39</v>
      </c>
      <c r="T113" s="39" t="s">
        <v>76</v>
      </c>
      <c r="U113" s="39" t="s">
        <v>39</v>
      </c>
      <c r="V113" s="39">
        <v>1</v>
      </c>
      <c r="W113" s="39" t="s">
        <v>39</v>
      </c>
    </row>
    <row r="114" spans="1:23" ht="150" x14ac:dyDescent="0.25">
      <c r="A114" s="41" t="s">
        <v>138</v>
      </c>
      <c r="B114" s="38" t="s">
        <v>139</v>
      </c>
      <c r="C114" s="39">
        <v>2751.8</v>
      </c>
      <c r="D114" s="39">
        <v>1</v>
      </c>
      <c r="E114" s="39">
        <v>1</v>
      </c>
      <c r="F114" s="40" t="s">
        <v>75</v>
      </c>
      <c r="G114" s="39">
        <v>72</v>
      </c>
      <c r="H114" s="40" t="s">
        <v>39</v>
      </c>
      <c r="I114" s="39">
        <v>1</v>
      </c>
      <c r="J114" s="40" t="s">
        <v>39</v>
      </c>
      <c r="K114" s="40" t="s">
        <v>39</v>
      </c>
      <c r="L114" s="39">
        <v>1</v>
      </c>
      <c r="M114" s="39"/>
      <c r="N114" s="39">
        <v>0.63</v>
      </c>
      <c r="O114" s="39" t="s">
        <v>39</v>
      </c>
      <c r="P114" s="39">
        <v>0.03</v>
      </c>
      <c r="Q114" s="39">
        <v>7.0000000000000007E-2</v>
      </c>
      <c r="R114" s="39">
        <v>108</v>
      </c>
      <c r="S114" s="39" t="s">
        <v>39</v>
      </c>
      <c r="T114" s="39" t="s">
        <v>76</v>
      </c>
      <c r="U114" s="39" t="s">
        <v>39</v>
      </c>
      <c r="V114" s="39" t="s">
        <v>39</v>
      </c>
      <c r="W114" s="39" t="s">
        <v>39</v>
      </c>
    </row>
    <row r="115" spans="1:23" ht="105" x14ac:dyDescent="0.25">
      <c r="A115" s="41" t="s">
        <v>140</v>
      </c>
      <c r="B115" s="38" t="s">
        <v>141</v>
      </c>
      <c r="C115" s="39">
        <v>375.6</v>
      </c>
      <c r="D115" s="39">
        <v>2</v>
      </c>
      <c r="E115" s="39">
        <v>2</v>
      </c>
      <c r="F115" s="40" t="s">
        <v>58</v>
      </c>
      <c r="G115" s="39">
        <v>86</v>
      </c>
      <c r="H115" s="40" t="s">
        <v>39</v>
      </c>
      <c r="I115" s="39">
        <v>2</v>
      </c>
      <c r="J115" s="40" t="s">
        <v>39</v>
      </c>
      <c r="K115" s="40" t="s">
        <v>39</v>
      </c>
      <c r="L115" s="39">
        <v>1</v>
      </c>
      <c r="M115" s="39">
        <v>600</v>
      </c>
      <c r="N115" s="40">
        <v>8.5999999999999993E-2</v>
      </c>
      <c r="O115" s="39" t="s">
        <v>39</v>
      </c>
      <c r="P115" s="39">
        <v>9.7999999999999997E-3</v>
      </c>
      <c r="Q115" s="39">
        <v>4.1000000000000003E-3</v>
      </c>
      <c r="R115" s="39">
        <v>43</v>
      </c>
      <c r="S115" s="40" t="s">
        <v>39</v>
      </c>
      <c r="T115" s="40" t="s">
        <v>76</v>
      </c>
      <c r="U115" s="40" t="s">
        <v>39</v>
      </c>
      <c r="V115" s="40" t="s">
        <v>39</v>
      </c>
      <c r="W115" s="40" t="s">
        <v>39</v>
      </c>
    </row>
    <row r="116" spans="1:23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</row>
    <row r="117" spans="1:23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</row>
    <row r="118" spans="1:23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</row>
    <row r="119" spans="1:23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</row>
    <row r="121" spans="1:23" x14ac:dyDescent="0.25">
      <c r="A121" s="243" t="s">
        <v>62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</row>
    <row r="122" spans="1:23" x14ac:dyDescent="0.25">
      <c r="A122" s="243"/>
      <c r="B122" s="243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</row>
  </sheetData>
  <mergeCells count="102">
    <mergeCell ref="F1:S1"/>
    <mergeCell ref="F2:S2"/>
    <mergeCell ref="F3:S3"/>
    <mergeCell ref="A5:N5"/>
    <mergeCell ref="A6:N6"/>
    <mergeCell ref="A7:N7"/>
    <mergeCell ref="A19:A20"/>
    <mergeCell ref="B19:B20"/>
    <mergeCell ref="C19:C20"/>
    <mergeCell ref="D19:D20"/>
    <mergeCell ref="E19:E20"/>
    <mergeCell ref="F19:F20"/>
    <mergeCell ref="A8:N8"/>
    <mergeCell ref="A9:N9"/>
    <mergeCell ref="A11:N11"/>
    <mergeCell ref="A12:Q12"/>
    <mergeCell ref="A13:N13"/>
    <mergeCell ref="A18:O18"/>
    <mergeCell ref="F32:S32"/>
    <mergeCell ref="A34:N34"/>
    <mergeCell ref="A35:N35"/>
    <mergeCell ref="A36:N36"/>
    <mergeCell ref="A37:N37"/>
    <mergeCell ref="A38:N38"/>
    <mergeCell ref="S19:S20"/>
    <mergeCell ref="T19:T20"/>
    <mergeCell ref="U19:W19"/>
    <mergeCell ref="A28:W29"/>
    <mergeCell ref="F30:S30"/>
    <mergeCell ref="F31:S31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40:N40"/>
    <mergeCell ref="A41:Q41"/>
    <mergeCell ref="A42:N42"/>
    <mergeCell ref="A47:O47"/>
    <mergeCell ref="A48:A49"/>
    <mergeCell ref="B48:B49"/>
    <mergeCell ref="C48:C49"/>
    <mergeCell ref="D48:D49"/>
    <mergeCell ref="E48:E49"/>
    <mergeCell ref="F48:F49"/>
    <mergeCell ref="F85:S85"/>
    <mergeCell ref="A87:N87"/>
    <mergeCell ref="A88:N88"/>
    <mergeCell ref="A89:N89"/>
    <mergeCell ref="A90:N90"/>
    <mergeCell ref="A91:N91"/>
    <mergeCell ref="S48:S49"/>
    <mergeCell ref="T48:T49"/>
    <mergeCell ref="U48:W48"/>
    <mergeCell ref="A52:W53"/>
    <mergeCell ref="F83:S83"/>
    <mergeCell ref="F84:S84"/>
    <mergeCell ref="M48:M49"/>
    <mergeCell ref="N48:N49"/>
    <mergeCell ref="O48:O49"/>
    <mergeCell ref="P48:P49"/>
    <mergeCell ref="Q48:Q49"/>
    <mergeCell ref="R48:R49"/>
    <mergeCell ref="G48:G49"/>
    <mergeCell ref="H48:H49"/>
    <mergeCell ref="I48:I49"/>
    <mergeCell ref="J48:J49"/>
    <mergeCell ref="K48:K49"/>
    <mergeCell ref="L48:L49"/>
    <mergeCell ref="A93:N93"/>
    <mergeCell ref="A94:Q94"/>
    <mergeCell ref="A95:N95"/>
    <mergeCell ref="A100:O100"/>
    <mergeCell ref="A101:A102"/>
    <mergeCell ref="B101:B102"/>
    <mergeCell ref="C101:C102"/>
    <mergeCell ref="D101:D102"/>
    <mergeCell ref="E101:E102"/>
    <mergeCell ref="F101:F102"/>
    <mergeCell ref="S101:S102"/>
    <mergeCell ref="T101:T102"/>
    <mergeCell ref="U101:W101"/>
    <mergeCell ref="A121:W122"/>
    <mergeCell ref="M101:M102"/>
    <mergeCell ref="N101:N102"/>
    <mergeCell ref="O101:O102"/>
    <mergeCell ref="P101:P102"/>
    <mergeCell ref="Q101:Q102"/>
    <mergeCell ref="R101:R102"/>
    <mergeCell ref="G101:G102"/>
    <mergeCell ref="H101:H102"/>
    <mergeCell ref="I101:I102"/>
    <mergeCell ref="J101:J102"/>
    <mergeCell ref="K101:K102"/>
    <mergeCell ref="L101:L10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opLeftCell="D31" workbookViewId="0">
      <selection activeCell="A21" sqref="A21:W32"/>
    </sheetView>
  </sheetViews>
  <sheetFormatPr defaultRowHeight="15" x14ac:dyDescent="0.25"/>
  <sheetData>
    <row r="1" spans="1:21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1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1" ht="15.75" x14ac:dyDescent="0.3">
      <c r="F3" s="255" t="s">
        <v>2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1" x14ac:dyDescent="0.25">
      <c r="A5" s="253" t="s">
        <v>142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1" x14ac:dyDescent="0.25">
      <c r="A6" s="253" t="s">
        <v>143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1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1" x14ac:dyDescent="0.25">
      <c r="A8" s="253" t="s">
        <v>66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>
        <v>665443707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1" x14ac:dyDescent="0.25">
      <c r="A11" s="248" t="s">
        <v>144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9"/>
      <c r="P11" s="9"/>
      <c r="Q11" s="9"/>
    </row>
    <row r="12" spans="1:21" x14ac:dyDescent="0.25">
      <c r="A12" s="250" t="s">
        <v>145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1" x14ac:dyDescent="0.25">
      <c r="A13" s="252" t="s">
        <v>146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8" spans="1:23" x14ac:dyDescent="0.25">
      <c r="A18" s="253" t="s">
        <v>10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3" x14ac:dyDescent="0.25">
      <c r="A19" s="254" t="s">
        <v>11</v>
      </c>
      <c r="B19" s="242" t="s">
        <v>12</v>
      </c>
      <c r="C19" s="244" t="s">
        <v>13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24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42" t="s">
        <v>30</v>
      </c>
      <c r="U19" s="242" t="s">
        <v>31</v>
      </c>
      <c r="V19" s="242"/>
      <c r="W19" s="242"/>
    </row>
    <row r="20" spans="1:23" ht="81.75" customHeight="1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11" t="s">
        <v>32</v>
      </c>
      <c r="V20" s="11" t="s">
        <v>33</v>
      </c>
      <c r="W20" s="11" t="s">
        <v>34</v>
      </c>
    </row>
    <row r="21" spans="1:23" ht="60" x14ac:dyDescent="0.25">
      <c r="A21" s="44" t="s">
        <v>147</v>
      </c>
      <c r="B21" s="11" t="s">
        <v>148</v>
      </c>
      <c r="C21" s="45">
        <v>1.62</v>
      </c>
      <c r="D21" s="11">
        <v>4</v>
      </c>
      <c r="E21" s="11">
        <v>3</v>
      </c>
      <c r="F21" s="11" t="s">
        <v>149</v>
      </c>
      <c r="G21" s="46">
        <v>0.64</v>
      </c>
      <c r="H21" s="47"/>
      <c r="I21" s="47">
        <v>1</v>
      </c>
      <c r="J21" s="47">
        <v>2</v>
      </c>
      <c r="K21" s="47"/>
      <c r="L21" s="45">
        <v>5</v>
      </c>
      <c r="M21" s="45"/>
      <c r="N21" s="11">
        <v>1.6</v>
      </c>
      <c r="O21" s="11"/>
      <c r="P21" s="11">
        <v>0.08</v>
      </c>
      <c r="Q21" s="11">
        <v>0.38</v>
      </c>
      <c r="R21" s="11">
        <v>356.24099999999999</v>
      </c>
      <c r="S21" s="48">
        <v>887.93100000000004</v>
      </c>
      <c r="T21" s="11" t="s">
        <v>40</v>
      </c>
      <c r="U21" s="11"/>
      <c r="V21" s="11"/>
      <c r="W21" s="11"/>
    </row>
    <row r="22" spans="1:23" ht="72" x14ac:dyDescent="0.25">
      <c r="A22" s="44" t="s">
        <v>150</v>
      </c>
      <c r="B22" s="11" t="s">
        <v>47</v>
      </c>
      <c r="C22" s="45">
        <v>1.3</v>
      </c>
      <c r="D22" s="11">
        <v>3</v>
      </c>
      <c r="E22" s="11">
        <v>2</v>
      </c>
      <c r="F22" s="11" t="s">
        <v>149</v>
      </c>
      <c r="G22" s="46">
        <v>0.62</v>
      </c>
      <c r="H22" s="47"/>
      <c r="I22" s="47"/>
      <c r="J22" s="47">
        <v>3</v>
      </c>
      <c r="K22" s="47"/>
      <c r="L22" s="45">
        <v>5</v>
      </c>
      <c r="M22" s="45"/>
      <c r="N22" s="11">
        <v>1.3</v>
      </c>
      <c r="O22" s="11"/>
      <c r="P22" s="11">
        <v>3.5000000000000003E-2</v>
      </c>
      <c r="Q22" s="11">
        <v>0.158</v>
      </c>
      <c r="R22" s="11">
        <v>185.35300000000001</v>
      </c>
      <c r="S22" s="48">
        <v>458.43400000000003</v>
      </c>
      <c r="T22" s="11" t="s">
        <v>40</v>
      </c>
      <c r="U22" s="11"/>
      <c r="V22" s="11"/>
      <c r="W22" s="11"/>
    </row>
    <row r="23" spans="1:23" ht="60" x14ac:dyDescent="0.25">
      <c r="A23" s="44" t="s">
        <v>151</v>
      </c>
      <c r="B23" s="11" t="s">
        <v>152</v>
      </c>
      <c r="C23" s="45">
        <v>2.75</v>
      </c>
      <c r="D23" s="11">
        <v>3</v>
      </c>
      <c r="E23" s="11">
        <v>2</v>
      </c>
      <c r="F23" s="11" t="s">
        <v>149</v>
      </c>
      <c r="G23" s="46">
        <v>0.6</v>
      </c>
      <c r="H23" s="47"/>
      <c r="I23" s="47"/>
      <c r="J23" s="47">
        <v>3</v>
      </c>
      <c r="K23" s="47"/>
      <c r="L23" s="45">
        <v>5</v>
      </c>
      <c r="M23" s="45"/>
      <c r="N23" s="11">
        <v>2.75</v>
      </c>
      <c r="O23" s="11"/>
      <c r="P23" s="11">
        <v>7.0000000000000007E-2</v>
      </c>
      <c r="Q23" s="11">
        <v>0.309</v>
      </c>
      <c r="R23" s="11">
        <v>88.28</v>
      </c>
      <c r="S23" s="48">
        <v>218.34299999999999</v>
      </c>
      <c r="T23" s="11" t="s">
        <v>39</v>
      </c>
      <c r="U23" s="11"/>
      <c r="V23" s="11"/>
      <c r="W23" s="11"/>
    </row>
    <row r="24" spans="1:23" ht="36" x14ac:dyDescent="0.25">
      <c r="A24" s="44" t="s">
        <v>153</v>
      </c>
      <c r="B24" s="11" t="s">
        <v>152</v>
      </c>
      <c r="C24" s="45">
        <v>1.1000000000000001</v>
      </c>
      <c r="D24" s="11">
        <v>2</v>
      </c>
      <c r="E24" s="11">
        <v>1</v>
      </c>
      <c r="F24" s="11" t="s">
        <v>149</v>
      </c>
      <c r="G24" s="46">
        <v>0.62</v>
      </c>
      <c r="H24" s="47"/>
      <c r="I24" s="47"/>
      <c r="J24" s="47">
        <v>2</v>
      </c>
      <c r="K24" s="47"/>
      <c r="L24" s="45">
        <v>2</v>
      </c>
      <c r="M24" s="45"/>
      <c r="N24" s="11">
        <v>1.1000000000000001</v>
      </c>
      <c r="O24" s="11"/>
      <c r="P24" s="11">
        <v>0.03</v>
      </c>
      <c r="Q24" s="11">
        <v>0.124</v>
      </c>
      <c r="R24" s="11">
        <v>82.817999999999998</v>
      </c>
      <c r="S24" s="48">
        <v>204.834</v>
      </c>
      <c r="T24" s="11" t="s">
        <v>40</v>
      </c>
      <c r="U24" s="11"/>
      <c r="V24" s="11"/>
      <c r="W24" s="11"/>
    </row>
    <row r="25" spans="1:23" ht="48" x14ac:dyDescent="0.25">
      <c r="A25" s="44" t="s">
        <v>154</v>
      </c>
      <c r="B25" s="11" t="s">
        <v>152</v>
      </c>
      <c r="C25" s="45">
        <v>1.1000000000000001</v>
      </c>
      <c r="D25" s="11">
        <v>2</v>
      </c>
      <c r="E25" s="11">
        <v>1</v>
      </c>
      <c r="F25" s="11" t="s">
        <v>149</v>
      </c>
      <c r="G25" s="46">
        <v>0.6</v>
      </c>
      <c r="H25" s="47"/>
      <c r="I25" s="47"/>
      <c r="J25" s="47">
        <v>2</v>
      </c>
      <c r="K25" s="47"/>
      <c r="L25" s="45">
        <v>3</v>
      </c>
      <c r="M25" s="45"/>
      <c r="N25" s="11">
        <v>1.1000000000000001</v>
      </c>
      <c r="O25" s="11"/>
      <c r="P25" s="11">
        <v>0.02</v>
      </c>
      <c r="Q25" s="11">
        <v>7.8E-2</v>
      </c>
      <c r="R25" s="11">
        <v>168.61</v>
      </c>
      <c r="S25" s="48">
        <v>420.733</v>
      </c>
      <c r="T25" s="11" t="s">
        <v>40</v>
      </c>
      <c r="U25" s="11"/>
      <c r="V25" s="11"/>
      <c r="W25" s="11"/>
    </row>
    <row r="26" spans="1:23" ht="96" x14ac:dyDescent="0.25">
      <c r="A26" s="44" t="s">
        <v>155</v>
      </c>
      <c r="B26" s="11" t="s">
        <v>152</v>
      </c>
      <c r="C26" s="45">
        <v>1.1000000000000001</v>
      </c>
      <c r="D26" s="11">
        <v>2</v>
      </c>
      <c r="E26" s="11">
        <v>1</v>
      </c>
      <c r="F26" s="11" t="s">
        <v>149</v>
      </c>
      <c r="G26" s="46">
        <v>0.62</v>
      </c>
      <c r="H26" s="47"/>
      <c r="I26" s="47"/>
      <c r="J26" s="47">
        <v>2</v>
      </c>
      <c r="K26" s="47"/>
      <c r="L26" s="45">
        <v>3</v>
      </c>
      <c r="M26" s="45"/>
      <c r="N26" s="11">
        <v>1.1000000000000001</v>
      </c>
      <c r="O26" s="11"/>
      <c r="P26" s="11">
        <v>0.02</v>
      </c>
      <c r="Q26" s="11">
        <v>7.3999999999999996E-2</v>
      </c>
      <c r="R26" s="11">
        <v>316.41000000000003</v>
      </c>
      <c r="S26" s="48">
        <v>1132.874</v>
      </c>
      <c r="T26" s="11" t="s">
        <v>40</v>
      </c>
      <c r="U26" s="11"/>
      <c r="V26" s="11"/>
      <c r="W26" s="11"/>
    </row>
    <row r="27" spans="1:23" ht="96" x14ac:dyDescent="0.25">
      <c r="A27" s="44" t="s">
        <v>156</v>
      </c>
      <c r="B27" s="11" t="s">
        <v>152</v>
      </c>
      <c r="C27" s="45">
        <v>1.1000000000000001</v>
      </c>
      <c r="D27" s="11">
        <v>2</v>
      </c>
      <c r="E27" s="11">
        <v>1</v>
      </c>
      <c r="F27" s="11" t="s">
        <v>149</v>
      </c>
      <c r="G27" s="46">
        <v>0.62</v>
      </c>
      <c r="H27" s="47"/>
      <c r="I27" s="47"/>
      <c r="J27" s="47">
        <v>2</v>
      </c>
      <c r="K27" s="47"/>
      <c r="L27" s="45">
        <v>1</v>
      </c>
      <c r="M27" s="45"/>
      <c r="N27" s="11">
        <v>1.1000000000000001</v>
      </c>
      <c r="O27" s="11"/>
      <c r="P27" s="11">
        <v>0.01</v>
      </c>
      <c r="Q27" s="11">
        <v>4.8000000000000001E-2</v>
      </c>
      <c r="R27" s="11">
        <v>4.8000000000000001E-2</v>
      </c>
      <c r="S27" s="48">
        <v>118.40900000000001</v>
      </c>
      <c r="T27" s="11" t="s">
        <v>40</v>
      </c>
      <c r="U27" s="11"/>
      <c r="V27" s="11"/>
      <c r="W27" s="11"/>
    </row>
    <row r="28" spans="1:23" ht="72" x14ac:dyDescent="0.25">
      <c r="A28" s="44" t="s">
        <v>157</v>
      </c>
      <c r="B28" s="11" t="s">
        <v>158</v>
      </c>
      <c r="C28" s="45">
        <v>1.1000000000000001</v>
      </c>
      <c r="D28" s="11">
        <v>2</v>
      </c>
      <c r="E28" s="11">
        <v>1</v>
      </c>
      <c r="F28" s="11" t="s">
        <v>149</v>
      </c>
      <c r="G28" s="46">
        <v>0.6</v>
      </c>
      <c r="H28" s="47"/>
      <c r="I28" s="47"/>
      <c r="J28" s="47">
        <v>2</v>
      </c>
      <c r="K28" s="47"/>
      <c r="L28" s="45">
        <v>1</v>
      </c>
      <c r="M28" s="45"/>
      <c r="N28" s="11">
        <v>1.1000000000000001</v>
      </c>
      <c r="O28" s="11"/>
      <c r="P28" s="11">
        <v>7.0000000000000007E-2</v>
      </c>
      <c r="Q28" s="11">
        <v>0.31900000000000001</v>
      </c>
      <c r="R28" s="11">
        <v>0.31900000000000001</v>
      </c>
      <c r="S28" s="48">
        <v>1141.0730000000001</v>
      </c>
      <c r="T28" s="11" t="s">
        <v>159</v>
      </c>
      <c r="U28" s="11"/>
      <c r="V28" s="11"/>
      <c r="W28" s="11"/>
    </row>
    <row r="29" spans="1:23" ht="48" x14ac:dyDescent="0.25">
      <c r="A29" s="44" t="s">
        <v>160</v>
      </c>
      <c r="B29" s="11" t="s">
        <v>161</v>
      </c>
      <c r="C29" s="45">
        <v>0.7</v>
      </c>
      <c r="D29" s="11">
        <v>3</v>
      </c>
      <c r="E29" s="11">
        <v>2</v>
      </c>
      <c r="F29" s="11" t="s">
        <v>58</v>
      </c>
      <c r="G29" s="46">
        <v>0.78</v>
      </c>
      <c r="H29" s="47">
        <v>3</v>
      </c>
      <c r="I29" s="47"/>
      <c r="J29" s="47"/>
      <c r="K29" s="47"/>
      <c r="L29" s="45"/>
      <c r="M29" s="45"/>
      <c r="N29" s="11">
        <v>0.7</v>
      </c>
      <c r="O29" s="11"/>
      <c r="P29" s="11">
        <v>12.3</v>
      </c>
      <c r="Q29" s="11">
        <v>5.6000000000000001E-2</v>
      </c>
      <c r="R29" s="11">
        <v>5.6000000000000001E-2</v>
      </c>
      <c r="S29" s="48"/>
      <c r="T29" s="11"/>
      <c r="U29" s="11"/>
      <c r="V29" s="11"/>
      <c r="W29" s="11"/>
    </row>
    <row r="30" spans="1:23" ht="60" x14ac:dyDescent="0.25">
      <c r="A30" s="44" t="s">
        <v>162</v>
      </c>
      <c r="B30" s="11" t="s">
        <v>163</v>
      </c>
      <c r="C30" s="45">
        <v>1.29</v>
      </c>
      <c r="D30" s="11">
        <v>2</v>
      </c>
      <c r="E30" s="11">
        <v>1</v>
      </c>
      <c r="F30" s="11" t="s">
        <v>58</v>
      </c>
      <c r="G30" s="46">
        <v>0.98</v>
      </c>
      <c r="H30" s="47">
        <v>2</v>
      </c>
      <c r="I30" s="47"/>
      <c r="J30" s="47"/>
      <c r="K30" s="47"/>
      <c r="L30" s="45"/>
      <c r="M30" s="45"/>
      <c r="N30" s="11">
        <v>1.29</v>
      </c>
      <c r="O30" s="11"/>
      <c r="P30" s="11"/>
      <c r="Q30" s="11"/>
      <c r="R30" s="11"/>
      <c r="S30" s="48"/>
      <c r="T30" s="11"/>
      <c r="U30" s="11"/>
      <c r="V30" s="11"/>
      <c r="W30" s="11"/>
    </row>
    <row r="31" spans="1:23" ht="84" x14ac:dyDescent="0.25">
      <c r="A31" s="44" t="s">
        <v>164</v>
      </c>
      <c r="B31" s="11" t="s">
        <v>152</v>
      </c>
      <c r="C31" s="45">
        <v>1.1000000000000001</v>
      </c>
      <c r="D31" s="11">
        <v>2</v>
      </c>
      <c r="E31" s="11">
        <v>1</v>
      </c>
      <c r="F31" s="11" t="s">
        <v>149</v>
      </c>
      <c r="G31" s="46">
        <v>0.62</v>
      </c>
      <c r="H31" s="47"/>
      <c r="I31" s="47"/>
      <c r="J31" s="47">
        <v>2</v>
      </c>
      <c r="K31" s="47"/>
      <c r="L31" s="45">
        <v>3</v>
      </c>
      <c r="M31" s="45"/>
      <c r="N31" s="11">
        <v>1.1000000000000001</v>
      </c>
      <c r="O31" s="11"/>
      <c r="P31" s="11">
        <v>0.03</v>
      </c>
      <c r="Q31" s="11">
        <v>0.124</v>
      </c>
      <c r="R31" s="11">
        <v>88.3</v>
      </c>
      <c r="S31" s="48">
        <v>218.34299999999999</v>
      </c>
      <c r="T31" s="11" t="s">
        <v>40</v>
      </c>
      <c r="U31" s="11"/>
      <c r="V31" s="11"/>
      <c r="W31" s="11"/>
    </row>
    <row r="32" spans="1:23" ht="105" x14ac:dyDescent="0.25">
      <c r="A32" s="35" t="s">
        <v>165</v>
      </c>
      <c r="B32" s="13" t="s">
        <v>152</v>
      </c>
      <c r="C32" s="13">
        <v>1.1000000000000001</v>
      </c>
      <c r="D32" s="13">
        <v>2</v>
      </c>
      <c r="E32" s="13">
        <v>1</v>
      </c>
      <c r="F32" s="13" t="s">
        <v>149</v>
      </c>
      <c r="G32" s="13">
        <v>62</v>
      </c>
      <c r="H32" s="13"/>
      <c r="I32" s="13"/>
      <c r="J32" s="13">
        <v>2</v>
      </c>
      <c r="K32" s="13"/>
      <c r="L32" s="13">
        <v>3</v>
      </c>
      <c r="M32" s="13"/>
      <c r="N32" s="13">
        <v>1.1000000000000001</v>
      </c>
      <c r="O32" s="13"/>
      <c r="P32" s="13">
        <v>0.03</v>
      </c>
      <c r="Q32" s="13">
        <v>0.124</v>
      </c>
      <c r="R32" s="13">
        <v>88.4</v>
      </c>
      <c r="S32" s="49">
        <v>218.34299999999999</v>
      </c>
      <c r="T32" s="13" t="s">
        <v>40</v>
      </c>
      <c r="U32" s="13"/>
      <c r="V32" s="13"/>
      <c r="W32" s="13"/>
    </row>
    <row r="33" spans="1:23" x14ac:dyDescent="0.25">
      <c r="A33" s="50"/>
      <c r="B33" s="51"/>
      <c r="C33" s="51">
        <f>SUM(C21:C32)</f>
        <v>15.359999999999996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</row>
    <row r="34" spans="1:23" x14ac:dyDescent="0.25">
      <c r="A34" s="243" t="s">
        <v>62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</row>
    <row r="35" spans="1:23" x14ac:dyDescent="0.25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</row>
  </sheetData>
  <mergeCells count="34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S19:S20"/>
    <mergeCell ref="T19:T20"/>
    <mergeCell ref="U19:W19"/>
    <mergeCell ref="A34:W35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opLeftCell="D22" workbookViewId="0">
      <selection activeCell="A21" sqref="A21:W24"/>
    </sheetView>
  </sheetViews>
  <sheetFormatPr defaultRowHeight="15" x14ac:dyDescent="0.25"/>
  <sheetData>
    <row r="1" spans="1:21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1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1" ht="15.75" x14ac:dyDescent="0.3">
      <c r="F3" s="255" t="s">
        <v>2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1" x14ac:dyDescent="0.25">
      <c r="A5" s="253" t="s">
        <v>166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1" x14ac:dyDescent="0.25">
      <c r="A6" s="253" t="s">
        <v>167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1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1" x14ac:dyDescent="0.25">
      <c r="A8" s="253" t="s">
        <v>168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8" t="s">
        <v>169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1" x14ac:dyDescent="0.25">
      <c r="A11" s="248" t="s">
        <v>170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9"/>
      <c r="P11" s="9"/>
      <c r="Q11" s="9"/>
    </row>
    <row r="12" spans="1:21" x14ac:dyDescent="0.25">
      <c r="A12" s="250" t="s">
        <v>171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1" x14ac:dyDescent="0.25">
      <c r="A13" s="252" t="s">
        <v>172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8" spans="1:23" x14ac:dyDescent="0.25">
      <c r="A18" s="253" t="s">
        <v>10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3" x14ac:dyDescent="0.25">
      <c r="A19" s="254" t="s">
        <v>11</v>
      </c>
      <c r="B19" s="242" t="s">
        <v>12</v>
      </c>
      <c r="C19" s="244" t="s">
        <v>13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24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42" t="s">
        <v>30</v>
      </c>
      <c r="U19" s="242" t="s">
        <v>31</v>
      </c>
      <c r="V19" s="242"/>
      <c r="W19" s="242"/>
    </row>
    <row r="20" spans="1:23" ht="58.5" customHeight="1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11" t="s">
        <v>32</v>
      </c>
      <c r="V20" s="11" t="s">
        <v>33</v>
      </c>
      <c r="W20" s="11" t="s">
        <v>34</v>
      </c>
    </row>
    <row r="21" spans="1:23" ht="105" x14ac:dyDescent="0.25">
      <c r="A21" s="35" t="s">
        <v>173</v>
      </c>
      <c r="B21" s="13" t="s">
        <v>174</v>
      </c>
      <c r="C21" s="13">
        <v>1.08</v>
      </c>
      <c r="D21" s="13">
        <v>2</v>
      </c>
      <c r="E21" s="13">
        <v>2</v>
      </c>
      <c r="F21" s="13" t="s">
        <v>58</v>
      </c>
      <c r="G21" s="52">
        <v>0.92</v>
      </c>
      <c r="H21" s="13">
        <v>2</v>
      </c>
      <c r="I21" s="13" t="s">
        <v>39</v>
      </c>
      <c r="J21" s="13" t="s">
        <v>39</v>
      </c>
      <c r="K21" s="13" t="s">
        <v>39</v>
      </c>
      <c r="L21" s="13">
        <v>1</v>
      </c>
      <c r="M21" s="13">
        <v>11790</v>
      </c>
      <c r="N21" s="13" t="s">
        <v>39</v>
      </c>
      <c r="O21" s="13" t="s">
        <v>39</v>
      </c>
      <c r="P21" s="13">
        <v>6.5600000000000006E-2</v>
      </c>
      <c r="Q21" s="13">
        <v>2.12E-2</v>
      </c>
      <c r="R21" s="13">
        <v>122.98</v>
      </c>
      <c r="S21" s="13"/>
      <c r="T21" s="13" t="s">
        <v>76</v>
      </c>
      <c r="U21" s="13" t="s">
        <v>39</v>
      </c>
      <c r="V21" s="13" t="s">
        <v>39</v>
      </c>
      <c r="W21" s="13" t="s">
        <v>39</v>
      </c>
    </row>
    <row r="22" spans="1:23" ht="90" x14ac:dyDescent="0.25">
      <c r="A22" s="35" t="s">
        <v>175</v>
      </c>
      <c r="B22" s="13" t="s">
        <v>176</v>
      </c>
      <c r="C22" s="53">
        <v>0.158</v>
      </c>
      <c r="D22" s="13">
        <v>2</v>
      </c>
      <c r="E22" s="13">
        <v>1</v>
      </c>
      <c r="F22" s="13" t="s">
        <v>58</v>
      </c>
      <c r="G22" s="52">
        <v>0.9</v>
      </c>
      <c r="H22" s="13" t="s">
        <v>39</v>
      </c>
      <c r="I22" s="13">
        <v>1</v>
      </c>
      <c r="J22" s="13" t="s">
        <v>39</v>
      </c>
      <c r="K22" s="13" t="s">
        <v>39</v>
      </c>
      <c r="L22" s="13">
        <v>1</v>
      </c>
      <c r="M22" s="13">
        <v>1853.2</v>
      </c>
      <c r="N22" s="13" t="s">
        <v>39</v>
      </c>
      <c r="O22" s="13" t="s">
        <v>39</v>
      </c>
      <c r="P22" s="13">
        <v>1.0800000000000001E-2</v>
      </c>
      <c r="Q22" s="13">
        <v>6.3E-3</v>
      </c>
      <c r="R22" s="13">
        <v>38.223999999999997</v>
      </c>
      <c r="S22" s="13"/>
      <c r="T22" s="13" t="s">
        <v>76</v>
      </c>
      <c r="U22" s="13" t="s">
        <v>39</v>
      </c>
      <c r="V22" s="13" t="s">
        <v>39</v>
      </c>
      <c r="W22" s="13" t="s">
        <v>39</v>
      </c>
    </row>
    <row r="23" spans="1:23" ht="90" x14ac:dyDescent="0.25">
      <c r="A23" s="35" t="s">
        <v>177</v>
      </c>
      <c r="B23" s="13" t="s">
        <v>178</v>
      </c>
      <c r="C23" s="13">
        <v>0.41699999999999998</v>
      </c>
      <c r="D23" s="13">
        <v>1</v>
      </c>
      <c r="E23" s="13">
        <v>1</v>
      </c>
      <c r="F23" s="13" t="s">
        <v>75</v>
      </c>
      <c r="G23" s="52">
        <v>0.74</v>
      </c>
      <c r="H23" s="13" t="s">
        <v>39</v>
      </c>
      <c r="I23" s="13" t="s">
        <v>39</v>
      </c>
      <c r="J23" s="13" t="s">
        <v>39</v>
      </c>
      <c r="K23" s="13">
        <v>1</v>
      </c>
      <c r="L23" s="13">
        <v>1</v>
      </c>
      <c r="M23" s="13">
        <v>435</v>
      </c>
      <c r="N23" s="13" t="s">
        <v>39</v>
      </c>
      <c r="O23" s="13" t="s">
        <v>39</v>
      </c>
      <c r="P23" s="13">
        <v>0.01</v>
      </c>
      <c r="Q23" s="13">
        <v>6.0000000000000001E-3</v>
      </c>
      <c r="R23" s="13">
        <v>24.1</v>
      </c>
      <c r="S23" s="13"/>
      <c r="T23" s="13" t="s">
        <v>76</v>
      </c>
      <c r="U23" s="13" t="s">
        <v>39</v>
      </c>
      <c r="V23" s="13" t="s">
        <v>39</v>
      </c>
      <c r="W23" s="13" t="s">
        <v>39</v>
      </c>
    </row>
    <row r="24" spans="1:23" ht="105" x14ac:dyDescent="0.25">
      <c r="A24" s="35" t="s">
        <v>179</v>
      </c>
      <c r="B24" s="13" t="s">
        <v>148</v>
      </c>
      <c r="C24" s="53">
        <v>0.42</v>
      </c>
      <c r="D24" s="13">
        <v>1</v>
      </c>
      <c r="E24" s="13">
        <v>1</v>
      </c>
      <c r="F24" s="13" t="s">
        <v>75</v>
      </c>
      <c r="G24" s="52">
        <v>0.72</v>
      </c>
      <c r="H24" s="13" t="s">
        <v>39</v>
      </c>
      <c r="I24" s="13">
        <v>1</v>
      </c>
      <c r="J24" s="13" t="s">
        <v>39</v>
      </c>
      <c r="K24" s="13" t="s">
        <v>39</v>
      </c>
      <c r="L24" s="13">
        <v>1</v>
      </c>
      <c r="M24" s="13">
        <v>500</v>
      </c>
      <c r="N24" s="13" t="s">
        <v>39</v>
      </c>
      <c r="O24" s="13" t="s">
        <v>39</v>
      </c>
      <c r="P24" s="13">
        <v>8.3000000000000001E-3</v>
      </c>
      <c r="Q24" s="13">
        <v>6.3E-3</v>
      </c>
      <c r="R24" s="13">
        <v>26.85</v>
      </c>
      <c r="S24" s="13"/>
      <c r="T24" s="13" t="s">
        <v>76</v>
      </c>
      <c r="U24" s="13" t="s">
        <v>39</v>
      </c>
      <c r="V24" s="13" t="s">
        <v>39</v>
      </c>
      <c r="W24" s="13" t="s">
        <v>39</v>
      </c>
    </row>
    <row r="25" spans="1:23" x14ac:dyDescent="0.25">
      <c r="A25" s="243" t="s">
        <v>62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</row>
    <row r="26" spans="1:23" x14ac:dyDescent="0.25">
      <c r="A26" s="243"/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</row>
  </sheetData>
  <mergeCells count="34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S19:S20"/>
    <mergeCell ref="T19:T20"/>
    <mergeCell ref="U19:W19"/>
    <mergeCell ref="A25:W26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7" workbookViewId="0">
      <selection activeCell="L18" sqref="L18:U49"/>
    </sheetView>
  </sheetViews>
  <sheetFormatPr defaultRowHeight="15" x14ac:dyDescent="0.25"/>
  <sheetData>
    <row r="1" spans="1:21" ht="15.75" x14ac:dyDescent="0.3">
      <c r="A1" s="54"/>
      <c r="B1" s="54"/>
      <c r="C1" s="54"/>
      <c r="D1" s="54"/>
      <c r="E1" s="257" t="s">
        <v>0</v>
      </c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54"/>
      <c r="T1" s="54"/>
      <c r="U1" s="54"/>
    </row>
    <row r="2" spans="1:21" ht="15.75" x14ac:dyDescent="0.3">
      <c r="A2" s="54"/>
      <c r="B2" s="54"/>
      <c r="C2" s="54"/>
      <c r="D2" s="54"/>
      <c r="E2" s="257" t="s">
        <v>1</v>
      </c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54"/>
      <c r="T2" s="54"/>
      <c r="U2" s="54"/>
    </row>
    <row r="3" spans="1:21" ht="15.75" x14ac:dyDescent="0.3">
      <c r="A3" s="54"/>
      <c r="B3" s="54"/>
      <c r="C3" s="54"/>
      <c r="D3" s="54"/>
      <c r="E3" s="255" t="s">
        <v>2</v>
      </c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54"/>
      <c r="T3" s="54"/>
      <c r="U3" s="54"/>
    </row>
    <row r="4" spans="1:2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</row>
    <row r="5" spans="1:21" x14ac:dyDescent="0.25">
      <c r="A5" s="270" t="s">
        <v>180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55"/>
      <c r="N5" s="55"/>
      <c r="O5" s="54"/>
      <c r="P5" s="54"/>
      <c r="Q5" s="54"/>
      <c r="R5" s="54"/>
      <c r="S5" s="54"/>
      <c r="T5" s="54"/>
      <c r="U5" s="54"/>
    </row>
    <row r="6" spans="1:21" x14ac:dyDescent="0.25">
      <c r="A6" s="270" t="s">
        <v>181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54"/>
      <c r="N6" s="54"/>
      <c r="O6" s="54"/>
      <c r="P6" s="54"/>
      <c r="Q6" s="54"/>
      <c r="R6" s="54"/>
      <c r="S6" s="54"/>
      <c r="T6" s="54"/>
      <c r="U6" s="54"/>
    </row>
    <row r="7" spans="1:21" x14ac:dyDescent="0.25">
      <c r="A7" s="270" t="s">
        <v>182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54"/>
      <c r="N7" s="54"/>
      <c r="O7" s="54"/>
      <c r="P7" s="54"/>
      <c r="Q7" s="54"/>
      <c r="R7" s="54"/>
      <c r="S7" s="54"/>
      <c r="T7" s="54"/>
      <c r="U7" s="54"/>
    </row>
    <row r="8" spans="1:21" x14ac:dyDescent="0.25">
      <c r="A8" s="270" t="s">
        <v>66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54"/>
      <c r="N8" s="54"/>
      <c r="O8" s="54"/>
      <c r="P8" s="54"/>
      <c r="Q8" s="54"/>
      <c r="R8" s="54"/>
      <c r="S8" s="54"/>
      <c r="T8" s="54"/>
      <c r="U8" s="54"/>
    </row>
    <row r="9" spans="1:21" x14ac:dyDescent="0.25">
      <c r="A9" s="270" t="s">
        <v>183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54"/>
      <c r="N9" s="54"/>
      <c r="O9" s="54"/>
      <c r="P9" s="54"/>
      <c r="Q9" s="54"/>
      <c r="R9" s="54"/>
      <c r="S9" s="54"/>
      <c r="T9" s="54"/>
      <c r="U9" s="54"/>
    </row>
    <row r="10" spans="1:2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</row>
    <row r="11" spans="1:21" x14ac:dyDescent="0.25">
      <c r="A11" s="271" t="s">
        <v>184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56"/>
      <c r="N11" s="56"/>
      <c r="O11" s="56"/>
      <c r="P11" s="54"/>
      <c r="Q11" s="54"/>
      <c r="R11" s="54"/>
      <c r="S11" s="54"/>
      <c r="T11" s="54"/>
      <c r="U11" s="54"/>
    </row>
    <row r="12" spans="1:21" x14ac:dyDescent="0.25">
      <c r="A12" s="273" t="s">
        <v>185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54"/>
      <c r="Q12" s="54"/>
      <c r="R12" s="54"/>
      <c r="S12" s="54"/>
      <c r="T12" s="54"/>
      <c r="U12" s="54"/>
    </row>
    <row r="13" spans="1:21" x14ac:dyDescent="0.25">
      <c r="A13" s="275" t="s">
        <v>186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54"/>
      <c r="N13" s="54"/>
      <c r="O13" s="54"/>
      <c r="P13" s="54"/>
      <c r="Q13" s="54"/>
      <c r="R13" s="54"/>
      <c r="S13" s="54"/>
      <c r="T13" s="54"/>
      <c r="U13" s="54"/>
    </row>
    <row r="14" spans="1:21" x14ac:dyDescent="0.25">
      <c r="A14" s="54">
        <v>1</v>
      </c>
      <c r="B14" s="54">
        <v>2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54">
        <v>8</v>
      </c>
      <c r="I14" s="54">
        <v>9</v>
      </c>
      <c r="J14" s="54">
        <v>10</v>
      </c>
      <c r="K14" s="54">
        <v>11</v>
      </c>
      <c r="L14" s="54">
        <v>12</v>
      </c>
      <c r="M14" s="54">
        <v>13</v>
      </c>
      <c r="N14" s="54">
        <v>14</v>
      </c>
      <c r="O14" s="54">
        <v>15</v>
      </c>
      <c r="P14" s="54">
        <v>16</v>
      </c>
      <c r="Q14" s="54">
        <v>17</v>
      </c>
      <c r="R14" s="54">
        <v>18</v>
      </c>
      <c r="S14" s="54">
        <v>19</v>
      </c>
      <c r="T14" s="54">
        <v>20</v>
      </c>
      <c r="U14" s="54">
        <v>21</v>
      </c>
    </row>
    <row r="15" spans="1:21" x14ac:dyDescent="0.25">
      <c r="A15" s="270" t="s">
        <v>187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54"/>
      <c r="O15" s="54"/>
      <c r="P15" s="54"/>
      <c r="Q15" s="54"/>
      <c r="R15" s="54"/>
      <c r="S15" s="54"/>
      <c r="T15" s="54"/>
      <c r="U15" s="54"/>
    </row>
    <row r="16" spans="1:21" x14ac:dyDescent="0.25">
      <c r="A16" s="266" t="s">
        <v>188</v>
      </c>
      <c r="B16" s="262" t="s">
        <v>189</v>
      </c>
      <c r="C16" s="264" t="s">
        <v>13</v>
      </c>
      <c r="D16" s="262" t="s">
        <v>14</v>
      </c>
      <c r="E16" s="262" t="s">
        <v>16</v>
      </c>
      <c r="F16" s="262" t="s">
        <v>17</v>
      </c>
      <c r="G16" s="268" t="s">
        <v>18</v>
      </c>
      <c r="H16" s="268" t="s">
        <v>19</v>
      </c>
      <c r="I16" s="268" t="s">
        <v>20</v>
      </c>
      <c r="J16" s="264" t="s">
        <v>190</v>
      </c>
      <c r="K16" s="264" t="s">
        <v>71</v>
      </c>
      <c r="L16" s="262" t="s">
        <v>191</v>
      </c>
      <c r="M16" s="262" t="s">
        <v>25</v>
      </c>
      <c r="N16" s="264" t="s">
        <v>26</v>
      </c>
      <c r="O16" s="262" t="s">
        <v>27</v>
      </c>
      <c r="P16" s="262" t="s">
        <v>28</v>
      </c>
      <c r="Q16" s="262" t="s">
        <v>29</v>
      </c>
      <c r="R16" s="262" t="s">
        <v>30</v>
      </c>
      <c r="S16" s="259" t="s">
        <v>31</v>
      </c>
      <c r="T16" s="260"/>
      <c r="U16" s="261"/>
    </row>
    <row r="17" spans="1:21" ht="69" customHeight="1" x14ac:dyDescent="0.25">
      <c r="A17" s="267"/>
      <c r="B17" s="263"/>
      <c r="C17" s="265"/>
      <c r="D17" s="263"/>
      <c r="E17" s="263"/>
      <c r="F17" s="263"/>
      <c r="G17" s="269"/>
      <c r="H17" s="269"/>
      <c r="I17" s="269"/>
      <c r="J17" s="265"/>
      <c r="K17" s="265"/>
      <c r="L17" s="263"/>
      <c r="M17" s="263"/>
      <c r="N17" s="265"/>
      <c r="O17" s="263"/>
      <c r="P17" s="263"/>
      <c r="Q17" s="263"/>
      <c r="R17" s="263"/>
      <c r="S17" s="57" t="s">
        <v>32</v>
      </c>
      <c r="T17" s="57" t="s">
        <v>33</v>
      </c>
      <c r="U17" s="57" t="s">
        <v>34</v>
      </c>
    </row>
    <row r="18" spans="1:21" ht="33.75" x14ac:dyDescent="0.25">
      <c r="A18" s="57" t="s">
        <v>192</v>
      </c>
      <c r="B18" s="57" t="s">
        <v>193</v>
      </c>
      <c r="C18" s="58">
        <v>1.1000000000000001</v>
      </c>
      <c r="D18" s="57">
        <v>2</v>
      </c>
      <c r="E18" s="57" t="s">
        <v>75</v>
      </c>
      <c r="F18" s="57">
        <v>0.68</v>
      </c>
      <c r="G18" s="57"/>
      <c r="H18" s="57"/>
      <c r="I18" s="57">
        <v>2</v>
      </c>
      <c r="J18" s="57"/>
      <c r="K18" s="57">
        <v>11747</v>
      </c>
      <c r="L18" s="59">
        <v>0.96</v>
      </c>
      <c r="M18" s="60">
        <v>0</v>
      </c>
      <c r="N18" s="60">
        <v>0.03</v>
      </c>
      <c r="O18" s="57">
        <v>1.0999999999999999E-2</v>
      </c>
      <c r="P18" s="57">
        <v>99.7</v>
      </c>
      <c r="Q18" s="57">
        <v>1.71</v>
      </c>
      <c r="R18" s="57" t="s">
        <v>76</v>
      </c>
      <c r="S18" s="57">
        <v>1</v>
      </c>
      <c r="T18" s="57"/>
      <c r="U18" s="57"/>
    </row>
    <row r="19" spans="1:21" ht="45" x14ac:dyDescent="0.25">
      <c r="A19" s="57" t="s">
        <v>194</v>
      </c>
      <c r="B19" s="57" t="s">
        <v>193</v>
      </c>
      <c r="C19" s="58">
        <v>1.1000000000000001</v>
      </c>
      <c r="D19" s="57">
        <v>2</v>
      </c>
      <c r="E19" s="57" t="s">
        <v>75</v>
      </c>
      <c r="F19" s="57">
        <v>0.68</v>
      </c>
      <c r="G19" s="57"/>
      <c r="H19" s="57"/>
      <c r="I19" s="57">
        <v>2</v>
      </c>
      <c r="J19" s="57"/>
      <c r="K19" s="57">
        <v>15870</v>
      </c>
      <c r="L19" s="59">
        <v>0.97</v>
      </c>
      <c r="M19" s="60">
        <v>0</v>
      </c>
      <c r="N19" s="60">
        <v>0.04</v>
      </c>
      <c r="O19" s="57">
        <v>1.4999999999999999E-2</v>
      </c>
      <c r="P19" s="57">
        <v>134.69999999999999</v>
      </c>
      <c r="Q19" s="57">
        <v>2.3170000000000002</v>
      </c>
      <c r="R19" s="57" t="s">
        <v>76</v>
      </c>
      <c r="S19" s="57"/>
      <c r="T19" s="57"/>
      <c r="U19" s="57"/>
    </row>
    <row r="20" spans="1:21" ht="33.75" x14ac:dyDescent="0.25">
      <c r="A20" s="57" t="s">
        <v>195</v>
      </c>
      <c r="B20" s="57" t="s">
        <v>193</v>
      </c>
      <c r="C20" s="58">
        <v>1.1000000000000001</v>
      </c>
      <c r="D20" s="57">
        <v>2</v>
      </c>
      <c r="E20" s="57" t="s">
        <v>75</v>
      </c>
      <c r="F20" s="57">
        <v>0.68</v>
      </c>
      <c r="G20" s="57"/>
      <c r="H20" s="57"/>
      <c r="I20" s="57">
        <v>2</v>
      </c>
      <c r="J20" s="57"/>
      <c r="K20" s="57">
        <v>14684</v>
      </c>
      <c r="L20" s="59">
        <v>0.97</v>
      </c>
      <c r="M20" s="60">
        <v>0</v>
      </c>
      <c r="N20" s="60">
        <v>0.04</v>
      </c>
      <c r="O20" s="57">
        <v>1.4E-2</v>
      </c>
      <c r="P20" s="57">
        <v>124.6</v>
      </c>
      <c r="Q20" s="57">
        <v>2.14</v>
      </c>
      <c r="R20" s="57" t="s">
        <v>76</v>
      </c>
      <c r="S20" s="57">
        <v>1</v>
      </c>
      <c r="T20" s="57"/>
      <c r="U20" s="57"/>
    </row>
    <row r="21" spans="1:21" ht="45" x14ac:dyDescent="0.25">
      <c r="A21" s="57" t="s">
        <v>196</v>
      </c>
      <c r="B21" s="57" t="s">
        <v>197</v>
      </c>
      <c r="C21" s="58">
        <v>0.60199999999999998</v>
      </c>
      <c r="D21" s="57">
        <v>14</v>
      </c>
      <c r="E21" s="57" t="s">
        <v>58</v>
      </c>
      <c r="F21" s="57">
        <v>0.92</v>
      </c>
      <c r="G21" s="57">
        <v>14</v>
      </c>
      <c r="H21" s="57"/>
      <c r="I21" s="57"/>
      <c r="J21" s="57">
        <v>1</v>
      </c>
      <c r="K21" s="57">
        <v>24853</v>
      </c>
      <c r="L21" s="59">
        <v>0.5</v>
      </c>
      <c r="M21" s="60">
        <v>0</v>
      </c>
      <c r="N21" s="57">
        <v>0.4</v>
      </c>
      <c r="O21" s="57">
        <v>0.03</v>
      </c>
      <c r="P21" s="57">
        <v>75.3</v>
      </c>
      <c r="Q21" s="57"/>
      <c r="R21" s="57" t="s">
        <v>76</v>
      </c>
      <c r="S21" s="57"/>
      <c r="T21" s="57"/>
      <c r="U21" s="57"/>
    </row>
    <row r="22" spans="1:21" ht="45" x14ac:dyDescent="0.25">
      <c r="A22" s="57" t="s">
        <v>198</v>
      </c>
      <c r="B22" s="57" t="s">
        <v>199</v>
      </c>
      <c r="C22" s="58">
        <v>1.599</v>
      </c>
      <c r="D22" s="57">
        <v>3</v>
      </c>
      <c r="E22" s="57" t="s">
        <v>75</v>
      </c>
      <c r="F22" s="57">
        <v>0.75</v>
      </c>
      <c r="G22" s="57"/>
      <c r="H22" s="57"/>
      <c r="I22" s="57">
        <v>3</v>
      </c>
      <c r="J22" s="57">
        <v>1</v>
      </c>
      <c r="K22" s="57">
        <v>20746</v>
      </c>
      <c r="L22" s="59">
        <v>1.53</v>
      </c>
      <c r="M22" s="60">
        <v>0</v>
      </c>
      <c r="N22" s="60">
        <v>0.05</v>
      </c>
      <c r="O22" s="57">
        <v>0.02</v>
      </c>
      <c r="P22" s="57">
        <v>182.3</v>
      </c>
      <c r="Q22" s="57">
        <v>3.14</v>
      </c>
      <c r="R22" s="57" t="s">
        <v>76</v>
      </c>
      <c r="S22" s="57"/>
      <c r="T22" s="57"/>
      <c r="U22" s="57"/>
    </row>
    <row r="23" spans="1:21" ht="56.25" x14ac:dyDescent="0.25">
      <c r="A23" s="57" t="s">
        <v>200</v>
      </c>
      <c r="B23" s="57" t="s">
        <v>201</v>
      </c>
      <c r="C23" s="58">
        <v>0.25800000000000001</v>
      </c>
      <c r="D23" s="57">
        <v>2</v>
      </c>
      <c r="E23" s="57" t="s">
        <v>75</v>
      </c>
      <c r="F23" s="60">
        <v>0.92</v>
      </c>
      <c r="G23" s="60">
        <v>2</v>
      </c>
      <c r="H23" s="57"/>
      <c r="I23" s="57"/>
      <c r="J23" s="57">
        <v>1</v>
      </c>
      <c r="K23" s="57">
        <v>11204</v>
      </c>
      <c r="L23" s="59">
        <v>0.2</v>
      </c>
      <c r="M23" s="60">
        <v>0</v>
      </c>
      <c r="N23" s="60">
        <v>0.03</v>
      </c>
      <c r="O23" s="57">
        <v>1.2E-2</v>
      </c>
      <c r="P23" s="57">
        <v>104.8</v>
      </c>
      <c r="Q23" s="57">
        <v>1.8</v>
      </c>
      <c r="R23" s="57" t="s">
        <v>76</v>
      </c>
      <c r="S23" s="57"/>
      <c r="T23" s="57"/>
      <c r="U23" s="57"/>
    </row>
    <row r="24" spans="1:21" ht="56.25" x14ac:dyDescent="0.25">
      <c r="A24" s="57" t="s">
        <v>202</v>
      </c>
      <c r="B24" s="57" t="s">
        <v>203</v>
      </c>
      <c r="C24" s="58">
        <v>0.56000000000000005</v>
      </c>
      <c r="D24" s="57">
        <v>1</v>
      </c>
      <c r="E24" s="57" t="s">
        <v>204</v>
      </c>
      <c r="F24" s="60">
        <v>0.75</v>
      </c>
      <c r="G24" s="57"/>
      <c r="H24" s="57"/>
      <c r="I24" s="57">
        <v>1</v>
      </c>
      <c r="J24" s="57">
        <v>1</v>
      </c>
      <c r="K24" s="57">
        <v>13058</v>
      </c>
      <c r="L24" s="59">
        <v>0.49</v>
      </c>
      <c r="M24" s="60">
        <v>0</v>
      </c>
      <c r="N24" s="60">
        <v>0.01</v>
      </c>
      <c r="O24" s="57">
        <v>1E-3</v>
      </c>
      <c r="P24" s="57">
        <v>35</v>
      </c>
      <c r="Q24" s="57"/>
      <c r="R24" s="57" t="s">
        <v>76</v>
      </c>
      <c r="S24" s="57"/>
      <c r="T24" s="57"/>
      <c r="U24" s="57"/>
    </row>
    <row r="25" spans="1:21" ht="33.75" x14ac:dyDescent="0.25">
      <c r="A25" s="57" t="s">
        <v>205</v>
      </c>
      <c r="B25" s="57" t="s">
        <v>193</v>
      </c>
      <c r="C25" s="58">
        <v>1.1000000000000001</v>
      </c>
      <c r="D25" s="57">
        <v>2</v>
      </c>
      <c r="E25" s="57" t="s">
        <v>75</v>
      </c>
      <c r="F25" s="57">
        <v>0.68</v>
      </c>
      <c r="G25" s="57"/>
      <c r="H25" s="57"/>
      <c r="I25" s="57">
        <v>2</v>
      </c>
      <c r="J25" s="57">
        <v>1</v>
      </c>
      <c r="K25" s="57">
        <v>18491</v>
      </c>
      <c r="L25" s="59">
        <v>0.99</v>
      </c>
      <c r="M25" s="60">
        <v>0</v>
      </c>
      <c r="N25" s="60">
        <v>4.4999999999999998E-2</v>
      </c>
      <c r="O25" s="57">
        <v>1.7999999999999999E-2</v>
      </c>
      <c r="P25" s="57">
        <v>159.80000000000001</v>
      </c>
      <c r="Q25" s="57">
        <v>2.75</v>
      </c>
      <c r="R25" s="57" t="s">
        <v>76</v>
      </c>
      <c r="S25" s="57"/>
      <c r="T25" s="57"/>
      <c r="U25" s="57"/>
    </row>
    <row r="26" spans="1:21" ht="33.75" x14ac:dyDescent="0.25">
      <c r="A26" s="57" t="s">
        <v>206</v>
      </c>
      <c r="B26" s="57" t="s">
        <v>199</v>
      </c>
      <c r="C26" s="58">
        <v>0.83</v>
      </c>
      <c r="D26" s="57">
        <v>2</v>
      </c>
      <c r="E26" s="57" t="s">
        <v>75</v>
      </c>
      <c r="F26" s="57">
        <v>0.75</v>
      </c>
      <c r="G26" s="57"/>
      <c r="H26" s="57"/>
      <c r="I26" s="57">
        <v>2</v>
      </c>
      <c r="J26" s="57">
        <v>1</v>
      </c>
      <c r="K26" s="57">
        <v>10325</v>
      </c>
      <c r="L26" s="59">
        <v>0.78</v>
      </c>
      <c r="M26" s="60">
        <v>0</v>
      </c>
      <c r="N26" s="60">
        <v>2.4E-2</v>
      </c>
      <c r="O26" s="57">
        <v>9.5999999999999992E-3</v>
      </c>
      <c r="P26" s="57">
        <v>87.6</v>
      </c>
      <c r="Q26" s="57">
        <v>1.51</v>
      </c>
      <c r="R26" s="57" t="s">
        <v>76</v>
      </c>
      <c r="S26" s="57">
        <v>1</v>
      </c>
      <c r="T26" s="57"/>
      <c r="U26" s="57"/>
    </row>
    <row r="27" spans="1:21" ht="33.75" x14ac:dyDescent="0.25">
      <c r="A27" s="57" t="s">
        <v>207</v>
      </c>
      <c r="B27" s="57" t="s">
        <v>201</v>
      </c>
      <c r="C27" s="58">
        <v>0.22</v>
      </c>
      <c r="D27" s="57">
        <v>3</v>
      </c>
      <c r="E27" s="57" t="s">
        <v>75</v>
      </c>
      <c r="F27" s="60">
        <v>0.92</v>
      </c>
      <c r="G27" s="60">
        <v>3</v>
      </c>
      <c r="H27" s="57"/>
      <c r="I27" s="57"/>
      <c r="J27" s="57">
        <v>1</v>
      </c>
      <c r="K27" s="57">
        <v>14491</v>
      </c>
      <c r="L27" s="59">
        <v>0.2</v>
      </c>
      <c r="M27" s="60">
        <v>0</v>
      </c>
      <c r="N27" s="60">
        <v>2.4E-2</v>
      </c>
      <c r="O27" s="57">
        <v>9.5999999999999992E-3</v>
      </c>
      <c r="P27" s="57">
        <v>85.1</v>
      </c>
      <c r="Q27" s="57">
        <v>1.43</v>
      </c>
      <c r="R27" s="57" t="s">
        <v>76</v>
      </c>
      <c r="S27" s="57">
        <v>1</v>
      </c>
      <c r="T27" s="57"/>
      <c r="U27" s="57"/>
    </row>
    <row r="28" spans="1:21" ht="45" x14ac:dyDescent="0.25">
      <c r="A28" s="57" t="s">
        <v>208</v>
      </c>
      <c r="B28" s="57" t="s">
        <v>193</v>
      </c>
      <c r="C28" s="58">
        <v>1.1000000000000001</v>
      </c>
      <c r="D28" s="57">
        <v>2</v>
      </c>
      <c r="E28" s="57" t="s">
        <v>75</v>
      </c>
      <c r="F28" s="57">
        <v>0.68</v>
      </c>
      <c r="G28" s="57"/>
      <c r="H28" s="57"/>
      <c r="I28" s="57">
        <v>2</v>
      </c>
      <c r="J28" s="57">
        <v>1</v>
      </c>
      <c r="K28" s="57">
        <v>7689</v>
      </c>
      <c r="L28" s="59">
        <v>0.84</v>
      </c>
      <c r="M28" s="60">
        <v>0</v>
      </c>
      <c r="N28" s="60">
        <v>2.1999999999999999E-2</v>
      </c>
      <c r="O28" s="57">
        <v>8.6E-3</v>
      </c>
      <c r="P28" s="57">
        <v>77.099999999999994</v>
      </c>
      <c r="Q28" s="57">
        <v>1.33</v>
      </c>
      <c r="R28" s="57" t="s">
        <v>76</v>
      </c>
      <c r="S28" s="57"/>
      <c r="T28" s="57"/>
      <c r="U28" s="57"/>
    </row>
    <row r="29" spans="1:21" ht="45" x14ac:dyDescent="0.25">
      <c r="A29" s="57" t="s">
        <v>209</v>
      </c>
      <c r="B29" s="57" t="s">
        <v>210</v>
      </c>
      <c r="C29" s="58">
        <v>0.6966</v>
      </c>
      <c r="D29" s="57">
        <v>9</v>
      </c>
      <c r="E29" s="57" t="s">
        <v>75</v>
      </c>
      <c r="F29" s="57">
        <v>0.92</v>
      </c>
      <c r="G29" s="57">
        <v>9</v>
      </c>
      <c r="H29" s="57"/>
      <c r="I29" s="57">
        <v>9</v>
      </c>
      <c r="J29" s="57">
        <v>1</v>
      </c>
      <c r="K29" s="57">
        <v>23366</v>
      </c>
      <c r="L29" s="59">
        <v>0.6</v>
      </c>
      <c r="M29" s="60">
        <v>0</v>
      </c>
      <c r="N29" s="57">
        <v>0.4</v>
      </c>
      <c r="O29" s="57">
        <v>0.03</v>
      </c>
      <c r="P29" s="57">
        <v>87.1</v>
      </c>
      <c r="Q29" s="57"/>
      <c r="R29" s="57" t="s">
        <v>76</v>
      </c>
      <c r="S29" s="57"/>
      <c r="T29" s="57"/>
      <c r="U29" s="57"/>
    </row>
    <row r="30" spans="1:21" ht="56.25" x14ac:dyDescent="0.25">
      <c r="A30" s="57" t="s">
        <v>211</v>
      </c>
      <c r="B30" s="57" t="s">
        <v>193</v>
      </c>
      <c r="C30" s="58">
        <v>1.1000000000000001</v>
      </c>
      <c r="D30" s="57">
        <v>2</v>
      </c>
      <c r="E30" s="57" t="s">
        <v>75</v>
      </c>
      <c r="F30" s="57">
        <v>0.68</v>
      </c>
      <c r="G30" s="57"/>
      <c r="H30" s="57"/>
      <c r="I30" s="57">
        <v>2</v>
      </c>
      <c r="J30" s="57">
        <v>1</v>
      </c>
      <c r="K30" s="57">
        <v>10863</v>
      </c>
      <c r="L30" s="59">
        <v>0.81</v>
      </c>
      <c r="M30" s="60">
        <v>0</v>
      </c>
      <c r="N30" s="60">
        <v>2.8000000000000001E-2</v>
      </c>
      <c r="O30" s="57">
        <v>1.0999999999999999E-2</v>
      </c>
      <c r="P30" s="57">
        <v>99.7</v>
      </c>
      <c r="Q30" s="57">
        <v>1.71</v>
      </c>
      <c r="R30" s="57" t="s">
        <v>76</v>
      </c>
      <c r="S30" s="57">
        <v>1</v>
      </c>
      <c r="T30" s="57"/>
      <c r="U30" s="57"/>
    </row>
    <row r="31" spans="1:21" ht="33.75" x14ac:dyDescent="0.25">
      <c r="A31" s="57" t="s">
        <v>212</v>
      </c>
      <c r="B31" s="57" t="s">
        <v>213</v>
      </c>
      <c r="C31" s="58">
        <v>0.25800000000000001</v>
      </c>
      <c r="D31" s="57">
        <v>2</v>
      </c>
      <c r="E31" s="57" t="s">
        <v>58</v>
      </c>
      <c r="F31" s="57">
        <v>0.92</v>
      </c>
      <c r="G31" s="57">
        <v>2</v>
      </c>
      <c r="H31" s="57"/>
      <c r="I31" s="57"/>
      <c r="J31" s="57">
        <v>1</v>
      </c>
      <c r="K31" s="57">
        <v>18377</v>
      </c>
      <c r="L31" s="59">
        <v>0.22</v>
      </c>
      <c r="M31" s="60">
        <v>0</v>
      </c>
      <c r="N31" s="57">
        <v>0.7</v>
      </c>
      <c r="O31" s="57">
        <v>0.03</v>
      </c>
      <c r="P31" s="57">
        <v>92.6</v>
      </c>
      <c r="Q31" s="57"/>
      <c r="R31" s="57" t="s">
        <v>76</v>
      </c>
      <c r="S31" s="57"/>
      <c r="T31" s="57"/>
      <c r="U31" s="57"/>
    </row>
    <row r="32" spans="1:21" ht="56.25" x14ac:dyDescent="0.25">
      <c r="A32" s="57" t="s">
        <v>214</v>
      </c>
      <c r="B32" s="57" t="s">
        <v>213</v>
      </c>
      <c r="C32" s="58">
        <v>0.26</v>
      </c>
      <c r="D32" s="57">
        <v>2</v>
      </c>
      <c r="E32" s="57" t="s">
        <v>58</v>
      </c>
      <c r="F32" s="57">
        <v>0.92</v>
      </c>
      <c r="G32" s="57">
        <v>2</v>
      </c>
      <c r="H32" s="57"/>
      <c r="I32" s="57"/>
      <c r="J32" s="57">
        <v>1</v>
      </c>
      <c r="K32" s="60">
        <v>26340</v>
      </c>
      <c r="L32" s="59">
        <v>0.2</v>
      </c>
      <c r="M32" s="60">
        <v>0</v>
      </c>
      <c r="N32" s="57">
        <v>0.6</v>
      </c>
      <c r="O32" s="57">
        <v>0.02</v>
      </c>
      <c r="P32" s="57">
        <v>82.9</v>
      </c>
      <c r="Q32" s="57"/>
      <c r="R32" s="57" t="s">
        <v>76</v>
      </c>
      <c r="S32" s="57"/>
      <c r="T32" s="57"/>
      <c r="U32" s="57"/>
    </row>
    <row r="33" spans="1:21" ht="56.25" x14ac:dyDescent="0.25">
      <c r="A33" s="57" t="s">
        <v>215</v>
      </c>
      <c r="B33" s="60" t="s">
        <v>193</v>
      </c>
      <c r="C33" s="58">
        <v>1.1000000000000001</v>
      </c>
      <c r="D33" s="57">
        <v>2</v>
      </c>
      <c r="E33" s="57" t="s">
        <v>75</v>
      </c>
      <c r="F33" s="57">
        <v>0.68</v>
      </c>
      <c r="G33" s="57"/>
      <c r="H33" s="57"/>
      <c r="I33" s="57">
        <v>2</v>
      </c>
      <c r="J33" s="57">
        <v>1</v>
      </c>
      <c r="K33" s="60">
        <v>21294</v>
      </c>
      <c r="L33" s="59">
        <v>0.98</v>
      </c>
      <c r="M33" s="60">
        <v>0</v>
      </c>
      <c r="N33" s="60">
        <v>0.05</v>
      </c>
      <c r="O33" s="57">
        <v>0.02</v>
      </c>
      <c r="P33" s="57">
        <v>184.9</v>
      </c>
      <c r="Q33" s="57">
        <v>3.18</v>
      </c>
      <c r="R33" s="57" t="s">
        <v>76</v>
      </c>
      <c r="S33" s="57"/>
      <c r="T33" s="57"/>
      <c r="U33" s="57"/>
    </row>
    <row r="34" spans="1:21" ht="45" x14ac:dyDescent="0.25">
      <c r="A34" s="57" t="s">
        <v>216</v>
      </c>
      <c r="B34" s="60" t="s">
        <v>217</v>
      </c>
      <c r="C34" s="58">
        <v>0.83</v>
      </c>
      <c r="D34" s="57">
        <v>2</v>
      </c>
      <c r="E34" s="57" t="s">
        <v>75</v>
      </c>
      <c r="F34" s="57">
        <v>0.75</v>
      </c>
      <c r="G34" s="57"/>
      <c r="H34" s="57"/>
      <c r="I34" s="57">
        <v>2</v>
      </c>
      <c r="J34" s="57">
        <v>1</v>
      </c>
      <c r="K34" s="57">
        <v>9607</v>
      </c>
      <c r="L34" s="59">
        <v>0.8</v>
      </c>
      <c r="M34" s="60">
        <v>0</v>
      </c>
      <c r="N34" s="60">
        <v>2.7E-2</v>
      </c>
      <c r="O34" s="57">
        <v>0.01</v>
      </c>
      <c r="P34" s="57">
        <v>96.4</v>
      </c>
      <c r="Q34" s="57">
        <v>1.66</v>
      </c>
      <c r="R34" s="57" t="s">
        <v>76</v>
      </c>
      <c r="S34" s="57"/>
      <c r="T34" s="57"/>
      <c r="U34" s="57"/>
    </row>
    <row r="35" spans="1:21" ht="33.75" x14ac:dyDescent="0.25">
      <c r="A35" s="57" t="s">
        <v>218</v>
      </c>
      <c r="B35" s="57" t="s">
        <v>193</v>
      </c>
      <c r="C35" s="58">
        <v>1.1000000000000001</v>
      </c>
      <c r="D35" s="57">
        <v>2</v>
      </c>
      <c r="E35" s="57" t="s">
        <v>75</v>
      </c>
      <c r="F35" s="57">
        <v>0.68</v>
      </c>
      <c r="G35" s="57"/>
      <c r="H35" s="57"/>
      <c r="I35" s="57">
        <v>2</v>
      </c>
      <c r="J35" s="57">
        <v>1</v>
      </c>
      <c r="K35" s="57">
        <v>9861</v>
      </c>
      <c r="L35" s="59">
        <v>0.69</v>
      </c>
      <c r="M35" s="60">
        <v>0</v>
      </c>
      <c r="N35" s="60">
        <v>2.5000000000000001E-2</v>
      </c>
      <c r="O35" s="57">
        <v>8.9999999999999993E-3</v>
      </c>
      <c r="P35" s="57">
        <v>88.8</v>
      </c>
      <c r="Q35" s="57">
        <v>1.53</v>
      </c>
      <c r="R35" s="57" t="s">
        <v>76</v>
      </c>
      <c r="S35" s="57"/>
      <c r="T35" s="57"/>
      <c r="U35" s="57"/>
    </row>
    <row r="36" spans="1:21" ht="45" x14ac:dyDescent="0.25">
      <c r="A36" s="57" t="s">
        <v>219</v>
      </c>
      <c r="B36" s="57" t="s">
        <v>193</v>
      </c>
      <c r="C36" s="58">
        <v>1.1000000000000001</v>
      </c>
      <c r="D36" s="57">
        <v>2</v>
      </c>
      <c r="E36" s="57" t="s">
        <v>75</v>
      </c>
      <c r="F36" s="57">
        <v>0.68</v>
      </c>
      <c r="G36" s="57"/>
      <c r="H36" s="57"/>
      <c r="I36" s="57">
        <v>2</v>
      </c>
      <c r="J36" s="57">
        <v>1</v>
      </c>
      <c r="K36" s="57">
        <v>9536</v>
      </c>
      <c r="L36" s="59">
        <v>0.71</v>
      </c>
      <c r="M36" s="60">
        <v>0</v>
      </c>
      <c r="N36" s="60">
        <v>2.7E-2</v>
      </c>
      <c r="O36" s="57">
        <v>1E-3</v>
      </c>
      <c r="P36" s="57">
        <v>95.6</v>
      </c>
      <c r="Q36" s="57">
        <v>1.65</v>
      </c>
      <c r="R36" s="57" t="s">
        <v>76</v>
      </c>
      <c r="S36" s="57">
        <v>1</v>
      </c>
      <c r="T36" s="57"/>
      <c r="U36" s="57"/>
    </row>
    <row r="37" spans="1:21" ht="45" x14ac:dyDescent="0.25">
      <c r="A37" s="57" t="s">
        <v>220</v>
      </c>
      <c r="B37" s="57" t="s">
        <v>199</v>
      </c>
      <c r="C37" s="58">
        <v>1.1000000000000001</v>
      </c>
      <c r="D37" s="57">
        <v>2</v>
      </c>
      <c r="E37" s="57" t="s">
        <v>75</v>
      </c>
      <c r="F37" s="57">
        <v>0.75</v>
      </c>
      <c r="G37" s="57"/>
      <c r="H37" s="57"/>
      <c r="I37" s="57">
        <v>2</v>
      </c>
      <c r="J37" s="57">
        <v>1</v>
      </c>
      <c r="K37" s="57">
        <v>8458</v>
      </c>
      <c r="L37" s="59">
        <v>0.67</v>
      </c>
      <c r="M37" s="60">
        <v>0</v>
      </c>
      <c r="N37" s="60">
        <v>2.1999999999999999E-2</v>
      </c>
      <c r="O37" s="57">
        <v>8.0000000000000002E-3</v>
      </c>
      <c r="P37" s="57">
        <v>78</v>
      </c>
      <c r="Q37" s="57">
        <v>1.34</v>
      </c>
      <c r="R37" s="57" t="s">
        <v>76</v>
      </c>
      <c r="S37" s="57"/>
      <c r="T37" s="57"/>
      <c r="U37" s="57"/>
    </row>
    <row r="38" spans="1:21" ht="45" x14ac:dyDescent="0.25">
      <c r="A38" s="57" t="s">
        <v>221</v>
      </c>
      <c r="B38" s="57" t="s">
        <v>222</v>
      </c>
      <c r="C38" s="58">
        <v>0.40899999999999997</v>
      </c>
      <c r="D38" s="57">
        <v>2</v>
      </c>
      <c r="E38" s="57" t="s">
        <v>58</v>
      </c>
      <c r="F38" s="60">
        <v>0.92</v>
      </c>
      <c r="G38" s="57"/>
      <c r="H38" s="57"/>
      <c r="I38" s="57">
        <v>2</v>
      </c>
      <c r="J38" s="57">
        <v>1</v>
      </c>
      <c r="K38" s="57">
        <v>36014</v>
      </c>
      <c r="L38" s="59">
        <v>0.37</v>
      </c>
      <c r="M38" s="60">
        <v>0</v>
      </c>
      <c r="N38" s="57">
        <v>0.6</v>
      </c>
      <c r="O38" s="57">
        <v>0.04</v>
      </c>
      <c r="P38" s="57">
        <v>85.2</v>
      </c>
      <c r="Q38" s="57"/>
      <c r="R38" s="57" t="s">
        <v>76</v>
      </c>
      <c r="S38" s="57"/>
      <c r="T38" s="57"/>
      <c r="U38" s="57"/>
    </row>
    <row r="39" spans="1:21" ht="45" x14ac:dyDescent="0.25">
      <c r="A39" s="57" t="s">
        <v>223</v>
      </c>
      <c r="B39" s="57" t="s">
        <v>193</v>
      </c>
      <c r="C39" s="58">
        <v>1.1000000000000001</v>
      </c>
      <c r="D39" s="57">
        <v>2</v>
      </c>
      <c r="E39" s="57" t="s">
        <v>75</v>
      </c>
      <c r="F39" s="57">
        <v>0.68</v>
      </c>
      <c r="G39" s="57"/>
      <c r="H39" s="57"/>
      <c r="I39" s="57">
        <v>2</v>
      </c>
      <c r="J39" s="57">
        <v>1</v>
      </c>
      <c r="K39" s="57">
        <v>20076</v>
      </c>
      <c r="L39" s="59">
        <v>0.75</v>
      </c>
      <c r="M39" s="60">
        <v>0</v>
      </c>
      <c r="N39" s="60">
        <v>4.8000000000000001E-2</v>
      </c>
      <c r="O39" s="57">
        <v>1.7999999999999999E-2</v>
      </c>
      <c r="P39" s="57">
        <v>170.4</v>
      </c>
      <c r="Q39" s="57">
        <v>2.93</v>
      </c>
      <c r="R39" s="57" t="s">
        <v>76</v>
      </c>
      <c r="S39" s="57"/>
      <c r="T39" s="57"/>
      <c r="U39" s="57"/>
    </row>
    <row r="40" spans="1:21" ht="33.75" x14ac:dyDescent="0.25">
      <c r="A40" s="57" t="s">
        <v>224</v>
      </c>
      <c r="B40" s="57" t="s">
        <v>199</v>
      </c>
      <c r="C40" s="58">
        <v>1.34</v>
      </c>
      <c r="D40" s="57">
        <v>3</v>
      </c>
      <c r="E40" s="57" t="s">
        <v>75</v>
      </c>
      <c r="F40" s="57">
        <v>0.75</v>
      </c>
      <c r="G40" s="57"/>
      <c r="H40" s="57"/>
      <c r="I40" s="57">
        <v>3</v>
      </c>
      <c r="J40" s="57">
        <v>1</v>
      </c>
      <c r="K40" s="57">
        <v>18270</v>
      </c>
      <c r="L40" s="59">
        <v>0.1</v>
      </c>
      <c r="M40" s="60">
        <v>0</v>
      </c>
      <c r="N40" s="60">
        <v>4.4999999999999998E-2</v>
      </c>
      <c r="O40" s="57">
        <v>1.7999999999999999E-2</v>
      </c>
      <c r="P40" s="57">
        <v>160.4</v>
      </c>
      <c r="Q40" s="57">
        <v>2.76</v>
      </c>
      <c r="R40" s="57" t="s">
        <v>76</v>
      </c>
      <c r="S40" s="57"/>
      <c r="T40" s="57"/>
      <c r="U40" s="57"/>
    </row>
    <row r="41" spans="1:21" ht="45" x14ac:dyDescent="0.25">
      <c r="A41" s="57" t="s">
        <v>225</v>
      </c>
      <c r="B41" s="57" t="s">
        <v>193</v>
      </c>
      <c r="C41" s="58">
        <v>1.1000000000000001</v>
      </c>
      <c r="D41" s="57">
        <v>2</v>
      </c>
      <c r="E41" s="57" t="s">
        <v>75</v>
      </c>
      <c r="F41" s="57">
        <v>0.68</v>
      </c>
      <c r="G41" s="57"/>
      <c r="H41" s="57"/>
      <c r="I41" s="57">
        <v>2</v>
      </c>
      <c r="J41" s="57">
        <v>1</v>
      </c>
      <c r="K41" s="57">
        <v>5832</v>
      </c>
      <c r="L41" s="59">
        <v>0.57999999999999996</v>
      </c>
      <c r="M41" s="60">
        <v>0</v>
      </c>
      <c r="N41" s="60">
        <v>1.4999999999999999E-2</v>
      </c>
      <c r="O41" s="57">
        <v>6.0000000000000001E-3</v>
      </c>
      <c r="P41" s="57">
        <v>54.8</v>
      </c>
      <c r="Q41" s="57">
        <v>0.94</v>
      </c>
      <c r="R41" s="57" t="s">
        <v>76</v>
      </c>
      <c r="S41" s="57"/>
      <c r="T41" s="57"/>
      <c r="U41" s="57"/>
    </row>
    <row r="42" spans="1:21" ht="45" x14ac:dyDescent="0.25">
      <c r="A42" s="57" t="s">
        <v>226</v>
      </c>
      <c r="B42" s="57" t="s">
        <v>193</v>
      </c>
      <c r="C42" s="58">
        <v>1.1000000000000001</v>
      </c>
      <c r="D42" s="57">
        <v>3</v>
      </c>
      <c r="E42" s="57" t="s">
        <v>75</v>
      </c>
      <c r="F42" s="57">
        <v>0.68</v>
      </c>
      <c r="G42" s="57"/>
      <c r="H42" s="57"/>
      <c r="I42" s="57">
        <v>3</v>
      </c>
      <c r="J42" s="57">
        <v>1</v>
      </c>
      <c r="K42" s="57">
        <v>14326</v>
      </c>
      <c r="L42" s="58">
        <v>0.84</v>
      </c>
      <c r="M42" s="60">
        <v>0</v>
      </c>
      <c r="N42" s="60">
        <v>3.9E-2</v>
      </c>
      <c r="O42" s="57">
        <v>1.4999999999999999E-2</v>
      </c>
      <c r="P42" s="57">
        <v>140.9</v>
      </c>
      <c r="Q42" s="57">
        <v>2.42</v>
      </c>
      <c r="R42" s="57" t="s">
        <v>76</v>
      </c>
      <c r="S42" s="57">
        <v>1</v>
      </c>
      <c r="T42" s="57"/>
      <c r="U42" s="57"/>
    </row>
    <row r="43" spans="1:21" ht="56.25" x14ac:dyDescent="0.25">
      <c r="A43" s="57" t="s">
        <v>227</v>
      </c>
      <c r="B43" s="57" t="s">
        <v>199</v>
      </c>
      <c r="C43" s="58">
        <v>1.1000000000000001</v>
      </c>
      <c r="D43" s="57">
        <v>2</v>
      </c>
      <c r="E43" s="57" t="s">
        <v>75</v>
      </c>
      <c r="F43" s="57">
        <v>0.75</v>
      </c>
      <c r="G43" s="57"/>
      <c r="H43" s="57"/>
      <c r="I43" s="57">
        <v>2</v>
      </c>
      <c r="J43" s="57">
        <v>1</v>
      </c>
      <c r="K43" s="57">
        <v>5186</v>
      </c>
      <c r="L43" s="59">
        <v>0.53</v>
      </c>
      <c r="M43" s="60">
        <v>0</v>
      </c>
      <c r="N43" s="60">
        <v>1.4999999999999999E-2</v>
      </c>
      <c r="O43" s="57">
        <v>6.0000000000000001E-3</v>
      </c>
      <c r="P43" s="57">
        <v>55.4</v>
      </c>
      <c r="Q43" s="57">
        <v>0.85</v>
      </c>
      <c r="R43" s="57" t="s">
        <v>76</v>
      </c>
      <c r="S43" s="57"/>
      <c r="T43" s="57"/>
      <c r="U43" s="57"/>
    </row>
    <row r="44" spans="1:21" ht="56.25" x14ac:dyDescent="0.25">
      <c r="A44" s="60" t="s">
        <v>228</v>
      </c>
      <c r="B44" s="57" t="s">
        <v>199</v>
      </c>
      <c r="C44" s="58">
        <v>1.1000000000000001</v>
      </c>
      <c r="D44" s="57">
        <v>2</v>
      </c>
      <c r="E44" s="57" t="s">
        <v>75</v>
      </c>
      <c r="F44" s="57">
        <v>0.75</v>
      </c>
      <c r="G44" s="57"/>
      <c r="H44" s="57"/>
      <c r="I44" s="57">
        <v>2</v>
      </c>
      <c r="J44" s="57">
        <v>1</v>
      </c>
      <c r="K44" s="57">
        <v>3931</v>
      </c>
      <c r="L44" s="59">
        <v>0.62</v>
      </c>
      <c r="M44" s="60">
        <v>0</v>
      </c>
      <c r="N44" s="60">
        <v>1.2999999999999999E-2</v>
      </c>
      <c r="O44" s="57">
        <v>5.0000000000000001E-3</v>
      </c>
      <c r="P44" s="57">
        <v>47.1</v>
      </c>
      <c r="Q44" s="57">
        <v>0.96</v>
      </c>
      <c r="R44" s="57" t="s">
        <v>76</v>
      </c>
      <c r="S44" s="57">
        <v>1</v>
      </c>
      <c r="T44" s="57"/>
      <c r="U44" s="57"/>
    </row>
    <row r="45" spans="1:21" ht="56.25" x14ac:dyDescent="0.25">
      <c r="A45" s="57" t="s">
        <v>229</v>
      </c>
      <c r="B45" s="57" t="s">
        <v>193</v>
      </c>
      <c r="C45" s="58">
        <v>0.55000000000000004</v>
      </c>
      <c r="D45" s="57">
        <v>1</v>
      </c>
      <c r="E45" s="57" t="s">
        <v>75</v>
      </c>
      <c r="F45" s="60">
        <v>0.68</v>
      </c>
      <c r="G45" s="57"/>
      <c r="H45" s="57"/>
      <c r="I45" s="57">
        <v>1</v>
      </c>
      <c r="J45" s="57">
        <v>1</v>
      </c>
      <c r="K45" s="57">
        <v>2519</v>
      </c>
      <c r="L45" s="59">
        <v>0.42</v>
      </c>
      <c r="M45" s="60">
        <v>0</v>
      </c>
      <c r="N45" s="60">
        <v>7.0000000000000001E-3</v>
      </c>
      <c r="O45" s="57">
        <v>3.0000000000000001E-3</v>
      </c>
      <c r="P45" s="57">
        <v>27</v>
      </c>
      <c r="Q45" s="57">
        <v>0.52</v>
      </c>
      <c r="R45" s="57" t="s">
        <v>76</v>
      </c>
      <c r="S45" s="57"/>
      <c r="T45" s="57"/>
      <c r="U45" s="57"/>
    </row>
    <row r="46" spans="1:21" ht="56.25" x14ac:dyDescent="0.25">
      <c r="A46" s="57" t="s">
        <v>230</v>
      </c>
      <c r="B46" s="57" t="s">
        <v>231</v>
      </c>
      <c r="C46" s="58">
        <v>0.1</v>
      </c>
      <c r="D46" s="57">
        <v>2</v>
      </c>
      <c r="E46" s="57" t="s">
        <v>75</v>
      </c>
      <c r="F46" s="60">
        <v>0.92</v>
      </c>
      <c r="G46" s="57"/>
      <c r="H46" s="57"/>
      <c r="I46" s="57">
        <v>2</v>
      </c>
      <c r="J46" s="57">
        <v>1</v>
      </c>
      <c r="K46" s="57">
        <v>8754</v>
      </c>
      <c r="L46" s="59">
        <v>0.09</v>
      </c>
      <c r="M46" s="60">
        <v>0</v>
      </c>
      <c r="N46" s="60">
        <v>1.2E-2</v>
      </c>
      <c r="O46" s="57">
        <v>5.0000000000000001E-3</v>
      </c>
      <c r="P46" s="57">
        <v>44.2</v>
      </c>
      <c r="Q46" s="57">
        <v>0.84</v>
      </c>
      <c r="R46" s="57" t="s">
        <v>76</v>
      </c>
      <c r="S46" s="57"/>
      <c r="T46" s="57"/>
      <c r="U46" s="57"/>
    </row>
    <row r="47" spans="1:21" ht="45" x14ac:dyDescent="0.25">
      <c r="A47" s="60" t="s">
        <v>232</v>
      </c>
      <c r="B47" s="57" t="s">
        <v>193</v>
      </c>
      <c r="C47" s="58">
        <v>1.1000000000000001</v>
      </c>
      <c r="D47" s="57">
        <v>2</v>
      </c>
      <c r="E47" s="57" t="s">
        <v>75</v>
      </c>
      <c r="F47" s="57">
        <v>0.68</v>
      </c>
      <c r="G47" s="57"/>
      <c r="H47" s="57"/>
      <c r="I47" s="57"/>
      <c r="J47" s="57">
        <v>1</v>
      </c>
      <c r="K47" s="57">
        <v>6416</v>
      </c>
      <c r="L47" s="59">
        <v>0.54</v>
      </c>
      <c r="M47" s="60">
        <v>0</v>
      </c>
      <c r="N47" s="60">
        <v>2.1999999999999999E-2</v>
      </c>
      <c r="O47" s="57">
        <v>8.6E-3</v>
      </c>
      <c r="P47" s="57">
        <v>76.7</v>
      </c>
      <c r="Q47" s="57">
        <v>0.75</v>
      </c>
      <c r="R47" s="57" t="s">
        <v>76</v>
      </c>
      <c r="S47" s="57"/>
      <c r="T47" s="57"/>
      <c r="U47" s="57"/>
    </row>
    <row r="48" spans="1:21" ht="22.5" x14ac:dyDescent="0.25">
      <c r="A48" s="57" t="s">
        <v>233</v>
      </c>
      <c r="B48" s="57" t="s">
        <v>234</v>
      </c>
      <c r="C48" s="58">
        <v>0.2</v>
      </c>
      <c r="D48" s="57">
        <v>6</v>
      </c>
      <c r="E48" s="57" t="s">
        <v>58</v>
      </c>
      <c r="F48" s="57">
        <v>0.92</v>
      </c>
      <c r="G48" s="57">
        <v>6</v>
      </c>
      <c r="H48" s="57"/>
      <c r="I48" s="57"/>
      <c r="J48" s="57">
        <v>1</v>
      </c>
      <c r="K48" s="57">
        <v>11520</v>
      </c>
      <c r="L48" s="59">
        <v>0.19</v>
      </c>
      <c r="M48" s="60">
        <v>0</v>
      </c>
      <c r="N48" s="57">
        <v>0.4</v>
      </c>
      <c r="O48" s="57">
        <v>1.2E-2</v>
      </c>
      <c r="P48" s="57">
        <v>65.3</v>
      </c>
      <c r="Q48" s="57"/>
      <c r="R48" s="57" t="s">
        <v>76</v>
      </c>
      <c r="S48" s="57"/>
      <c r="T48" s="57"/>
      <c r="U48" s="57"/>
    </row>
    <row r="49" spans="1:21" ht="45" x14ac:dyDescent="0.25">
      <c r="A49" s="57" t="s">
        <v>235</v>
      </c>
      <c r="B49" s="57" t="s">
        <v>199</v>
      </c>
      <c r="C49" s="58">
        <v>0.55000000000000004</v>
      </c>
      <c r="D49" s="57">
        <v>1</v>
      </c>
      <c r="E49" s="57" t="s">
        <v>75</v>
      </c>
      <c r="F49" s="57">
        <v>0.72</v>
      </c>
      <c r="G49" s="57"/>
      <c r="H49" s="57"/>
      <c r="I49" s="57">
        <v>1</v>
      </c>
      <c r="J49" s="57">
        <v>1</v>
      </c>
      <c r="K49" s="57">
        <v>4047</v>
      </c>
      <c r="L49" s="59">
        <v>0.36</v>
      </c>
      <c r="M49" s="60">
        <v>0</v>
      </c>
      <c r="N49" s="60">
        <v>1.2E-2</v>
      </c>
      <c r="O49" s="57">
        <v>5.0000000000000001E-3</v>
      </c>
      <c r="P49" s="57">
        <v>43.4</v>
      </c>
      <c r="Q49" s="57">
        <v>0.82</v>
      </c>
      <c r="R49" s="57" t="s">
        <v>76</v>
      </c>
      <c r="S49" s="57"/>
      <c r="T49" s="57"/>
      <c r="U49" s="57"/>
    </row>
  </sheetData>
  <mergeCells count="31">
    <mergeCell ref="A15:M15"/>
    <mergeCell ref="E1:R1"/>
    <mergeCell ref="E2:R2"/>
    <mergeCell ref="E3:R3"/>
    <mergeCell ref="A5:L5"/>
    <mergeCell ref="A6:L6"/>
    <mergeCell ref="A7:L7"/>
    <mergeCell ref="A8:L8"/>
    <mergeCell ref="A9:L9"/>
    <mergeCell ref="A11:L11"/>
    <mergeCell ref="A12:O12"/>
    <mergeCell ref="A13:L13"/>
    <mergeCell ref="L16:L17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S16:U16"/>
    <mergeCell ref="M16:M17"/>
    <mergeCell ref="N16:N17"/>
    <mergeCell ref="O16:O17"/>
    <mergeCell ref="P16:P17"/>
    <mergeCell ref="Q16:Q17"/>
    <mergeCell ref="R16:R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topLeftCell="A28" workbookViewId="0">
      <selection activeCell="A37" sqref="A37"/>
    </sheetView>
  </sheetViews>
  <sheetFormatPr defaultRowHeight="15" x14ac:dyDescent="0.25"/>
  <cols>
    <col min="1" max="1" width="24" customWidth="1"/>
  </cols>
  <sheetData>
    <row r="1" spans="1:21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1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1" ht="15.75" x14ac:dyDescent="0.3">
      <c r="F3" s="255" t="s">
        <v>2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1" ht="15.75" x14ac:dyDescent="0.3">
      <c r="A5" s="253" t="s">
        <v>236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1" x14ac:dyDescent="0.25">
      <c r="A6" s="253" t="s">
        <v>237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1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1" x14ac:dyDescent="0.25">
      <c r="A8" s="253" t="s">
        <v>66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 t="s">
        <v>112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1" x14ac:dyDescent="0.25">
      <c r="A11" s="248" t="s">
        <v>238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9"/>
      <c r="P11" s="9"/>
      <c r="Q11" s="9"/>
    </row>
    <row r="12" spans="1:21" x14ac:dyDescent="0.25">
      <c r="A12" s="250" t="s">
        <v>8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1" x14ac:dyDescent="0.25">
      <c r="A13" s="252" t="s">
        <v>239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8" spans="1:24" x14ac:dyDescent="0.25">
      <c r="A18" s="253" t="s">
        <v>10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4" x14ac:dyDescent="0.25">
      <c r="A19" s="254" t="s">
        <v>11</v>
      </c>
      <c r="B19" s="242" t="s">
        <v>12</v>
      </c>
      <c r="C19" s="244" t="s">
        <v>13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24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76" t="s">
        <v>30</v>
      </c>
      <c r="U19" s="276" t="s">
        <v>31</v>
      </c>
      <c r="V19" s="277"/>
      <c r="W19" s="277"/>
      <c r="X19" s="61"/>
    </row>
    <row r="20" spans="1:24" ht="24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62" t="s">
        <v>32</v>
      </c>
      <c r="V20" s="62" t="s">
        <v>33</v>
      </c>
      <c r="W20" s="62" t="s">
        <v>34</v>
      </c>
      <c r="X20" s="63" t="s">
        <v>240</v>
      </c>
    </row>
    <row r="21" spans="1:24" x14ac:dyDescent="0.25">
      <c r="A21" s="44">
        <v>1</v>
      </c>
      <c r="B21" s="11">
        <v>2</v>
      </c>
      <c r="C21" s="45">
        <v>3</v>
      </c>
      <c r="D21" s="11">
        <v>4</v>
      </c>
      <c r="E21" s="11">
        <v>5</v>
      </c>
      <c r="F21" s="11">
        <v>6</v>
      </c>
      <c r="G21" s="11">
        <v>7</v>
      </c>
      <c r="H21" s="47">
        <v>8</v>
      </c>
      <c r="I21" s="47">
        <v>9</v>
      </c>
      <c r="J21" s="47">
        <v>10</v>
      </c>
      <c r="K21" s="47">
        <v>11</v>
      </c>
      <c r="L21" s="45">
        <v>12</v>
      </c>
      <c r="M21" s="45">
        <v>13</v>
      </c>
      <c r="N21" s="11">
        <v>14</v>
      </c>
      <c r="O21" s="11">
        <v>15</v>
      </c>
      <c r="P21" s="11">
        <v>16</v>
      </c>
      <c r="Q21" s="11">
        <v>17</v>
      </c>
      <c r="R21" s="11">
        <v>18</v>
      </c>
      <c r="S21" s="48">
        <v>19</v>
      </c>
      <c r="T21" s="11">
        <v>20</v>
      </c>
      <c r="U21" s="11">
        <v>21</v>
      </c>
      <c r="V21" s="11">
        <v>22</v>
      </c>
      <c r="W21" s="11">
        <v>23</v>
      </c>
      <c r="X21" s="13"/>
    </row>
    <row r="22" spans="1:24" ht="25.5" x14ac:dyDescent="0.25">
      <c r="A22" s="64" t="s">
        <v>241</v>
      </c>
      <c r="B22" s="65" t="s">
        <v>242</v>
      </c>
      <c r="C22" s="66">
        <v>0.43</v>
      </c>
      <c r="D22" s="65">
        <v>10</v>
      </c>
      <c r="E22" s="65">
        <v>10</v>
      </c>
      <c r="F22" s="65" t="s">
        <v>243</v>
      </c>
      <c r="G22" s="65">
        <v>75</v>
      </c>
      <c r="H22" s="67"/>
      <c r="I22" s="67">
        <v>10</v>
      </c>
      <c r="J22" s="67"/>
      <c r="K22" s="67"/>
      <c r="L22" s="66">
        <v>2</v>
      </c>
      <c r="M22" s="66">
        <v>3830</v>
      </c>
      <c r="N22" s="65">
        <v>0.43</v>
      </c>
      <c r="O22" s="65"/>
      <c r="P22" s="65">
        <v>2.4E-2</v>
      </c>
      <c r="Q22" s="65">
        <v>2.3999999999999998E-3</v>
      </c>
      <c r="R22" s="65">
        <v>105.45</v>
      </c>
      <c r="S22" s="68"/>
      <c r="T22" s="65"/>
      <c r="U22" s="65"/>
      <c r="V22" s="65"/>
      <c r="W22" s="65"/>
      <c r="X22" s="69"/>
    </row>
    <row r="23" spans="1:24" x14ac:dyDescent="0.25">
      <c r="A23" s="44">
        <v>94701</v>
      </c>
      <c r="B23" s="11"/>
      <c r="C23" s="45"/>
      <c r="D23" s="11"/>
      <c r="E23" s="11"/>
      <c r="F23" s="11"/>
      <c r="G23" s="11"/>
      <c r="H23" s="47"/>
      <c r="I23" s="47"/>
      <c r="J23" s="47"/>
      <c r="K23" s="47"/>
      <c r="L23" s="45"/>
      <c r="M23" s="45"/>
      <c r="N23" s="11"/>
      <c r="O23" s="11"/>
      <c r="P23" s="11"/>
      <c r="Q23" s="11"/>
      <c r="R23" s="11"/>
      <c r="S23" s="48"/>
      <c r="T23" s="11"/>
      <c r="U23" s="11"/>
      <c r="V23" s="11"/>
      <c r="W23" s="11"/>
      <c r="X23" s="70"/>
    </row>
    <row r="24" spans="1:24" x14ac:dyDescent="0.25">
      <c r="A24" s="44">
        <v>1</v>
      </c>
      <c r="B24" s="11">
        <v>2</v>
      </c>
      <c r="C24" s="45">
        <v>3</v>
      </c>
      <c r="D24" s="11">
        <v>4</v>
      </c>
      <c r="E24" s="11">
        <v>5</v>
      </c>
      <c r="F24" s="11">
        <v>6</v>
      </c>
      <c r="G24" s="11">
        <v>7</v>
      </c>
      <c r="H24" s="47">
        <v>8</v>
      </c>
      <c r="I24" s="47">
        <v>9</v>
      </c>
      <c r="J24" s="47">
        <v>10</v>
      </c>
      <c r="K24" s="47">
        <v>11</v>
      </c>
      <c r="L24" s="45">
        <v>12</v>
      </c>
      <c r="M24" s="45">
        <v>13</v>
      </c>
      <c r="N24" s="11">
        <v>14</v>
      </c>
      <c r="O24" s="11">
        <v>15</v>
      </c>
      <c r="P24" s="11">
        <v>16</v>
      </c>
      <c r="Q24" s="11">
        <v>17</v>
      </c>
      <c r="R24" s="11">
        <v>18</v>
      </c>
      <c r="S24" s="48">
        <v>19</v>
      </c>
      <c r="T24" s="11">
        <v>20</v>
      </c>
      <c r="U24" s="11">
        <v>21</v>
      </c>
      <c r="V24" s="11">
        <v>22</v>
      </c>
      <c r="W24" s="11"/>
      <c r="X24" s="11">
        <v>23</v>
      </c>
    </row>
    <row r="25" spans="1:24" ht="72" x14ac:dyDescent="0.25">
      <c r="A25" s="44" t="s">
        <v>244</v>
      </c>
      <c r="B25" s="11" t="s">
        <v>245</v>
      </c>
      <c r="C25" s="45" t="s">
        <v>246</v>
      </c>
      <c r="D25" s="11" t="s">
        <v>247</v>
      </c>
      <c r="E25" s="11" t="s">
        <v>247</v>
      </c>
      <c r="F25" s="11" t="s">
        <v>248</v>
      </c>
      <c r="G25" s="11" t="s">
        <v>249</v>
      </c>
      <c r="H25" s="47">
        <v>2</v>
      </c>
      <c r="I25" s="47" t="s">
        <v>250</v>
      </c>
      <c r="J25" s="47"/>
      <c r="K25" s="47"/>
      <c r="L25" s="45" t="s">
        <v>250</v>
      </c>
      <c r="M25" s="45">
        <v>2900</v>
      </c>
      <c r="N25" s="11">
        <v>0.21</v>
      </c>
      <c r="O25" s="11"/>
      <c r="P25" s="11">
        <v>1.2E-2</v>
      </c>
      <c r="Q25" s="11">
        <v>4.7999999999999996E-3</v>
      </c>
      <c r="R25" s="11" t="s">
        <v>251</v>
      </c>
      <c r="S25" s="48"/>
      <c r="T25" s="11"/>
      <c r="U25" s="11"/>
      <c r="V25" s="11"/>
      <c r="W25" s="11"/>
      <c r="X25" s="70"/>
    </row>
    <row r="26" spans="1:24" ht="24" x14ac:dyDescent="0.25">
      <c r="A26" s="11" t="s">
        <v>252</v>
      </c>
      <c r="B26" s="11" t="s">
        <v>242</v>
      </c>
      <c r="C26" s="45">
        <v>0.52</v>
      </c>
      <c r="D26" s="11">
        <v>12</v>
      </c>
      <c r="E26" s="11">
        <v>12</v>
      </c>
      <c r="F26" s="11" t="s">
        <v>243</v>
      </c>
      <c r="G26" s="11">
        <v>60</v>
      </c>
      <c r="H26" s="47"/>
      <c r="I26" s="47">
        <v>12</v>
      </c>
      <c r="J26" s="47"/>
      <c r="K26" s="47"/>
      <c r="L26" s="45">
        <v>2</v>
      </c>
      <c r="M26" s="45">
        <v>4860</v>
      </c>
      <c r="N26" s="11">
        <v>0.52</v>
      </c>
      <c r="O26" s="11"/>
      <c r="P26" s="11">
        <v>2.5999999999999999E-2</v>
      </c>
      <c r="Q26" s="11">
        <v>2.1700000000000001E-3</v>
      </c>
      <c r="R26" s="11">
        <v>113.35</v>
      </c>
      <c r="S26" s="48"/>
      <c r="T26" s="11"/>
      <c r="U26" s="11"/>
      <c r="V26" s="11"/>
      <c r="W26" s="11">
        <v>23</v>
      </c>
      <c r="X26" s="13"/>
    </row>
    <row r="27" spans="1:24" ht="24" x14ac:dyDescent="0.25">
      <c r="A27" s="44" t="s">
        <v>253</v>
      </c>
      <c r="B27" s="11" t="s">
        <v>242</v>
      </c>
      <c r="C27" s="45">
        <v>0.43</v>
      </c>
      <c r="D27" s="11">
        <v>10</v>
      </c>
      <c r="E27" s="11">
        <v>10</v>
      </c>
      <c r="F27" s="11" t="s">
        <v>243</v>
      </c>
      <c r="G27" s="11">
        <v>60</v>
      </c>
      <c r="H27" s="47"/>
      <c r="I27" s="47">
        <v>10</v>
      </c>
      <c r="J27" s="47"/>
      <c r="K27" s="47"/>
      <c r="L27" s="45">
        <v>1</v>
      </c>
      <c r="M27" s="45">
        <v>3860</v>
      </c>
      <c r="N27" s="11">
        <v>0.43</v>
      </c>
      <c r="O27" s="11"/>
      <c r="P27" s="11">
        <v>2.8000000000000001E-2</v>
      </c>
      <c r="Q27" s="11">
        <v>2.8E-3</v>
      </c>
      <c r="R27" s="11">
        <v>120.29</v>
      </c>
      <c r="S27" s="48"/>
      <c r="T27" s="11"/>
      <c r="U27" s="11"/>
      <c r="V27" s="11"/>
      <c r="W27" s="11"/>
      <c r="X27" s="70"/>
    </row>
    <row r="28" spans="1:24" ht="24" x14ac:dyDescent="0.25">
      <c r="A28" s="44" t="s">
        <v>254</v>
      </c>
      <c r="B28" s="11" t="s">
        <v>242</v>
      </c>
      <c r="C28" s="45">
        <v>0.21</v>
      </c>
      <c r="D28" s="11">
        <v>5</v>
      </c>
      <c r="E28" s="11">
        <v>5</v>
      </c>
      <c r="F28" s="11" t="s">
        <v>243</v>
      </c>
      <c r="G28" s="11">
        <v>75</v>
      </c>
      <c r="H28" s="47"/>
      <c r="I28" s="47">
        <v>5</v>
      </c>
      <c r="J28" s="47"/>
      <c r="K28" s="47"/>
      <c r="L28" s="45">
        <v>2</v>
      </c>
      <c r="M28" s="45">
        <v>1960</v>
      </c>
      <c r="N28" s="11">
        <v>0.21</v>
      </c>
      <c r="O28" s="11"/>
      <c r="P28" s="11">
        <v>2.3E-2</v>
      </c>
      <c r="Q28" s="11">
        <v>4.5999999999999999E-3</v>
      </c>
      <c r="R28" s="11">
        <v>99.92</v>
      </c>
      <c r="S28" s="48"/>
      <c r="T28" s="11"/>
      <c r="U28" s="11"/>
      <c r="V28" s="11"/>
      <c r="W28" s="11"/>
      <c r="X28" s="13"/>
    </row>
    <row r="29" spans="1:24" ht="24" x14ac:dyDescent="0.25">
      <c r="A29" s="44" t="s">
        <v>255</v>
      </c>
      <c r="B29" s="11" t="s">
        <v>242</v>
      </c>
      <c r="C29" s="45">
        <v>0.47</v>
      </c>
      <c r="D29" s="11">
        <v>11</v>
      </c>
      <c r="E29" s="11">
        <v>11</v>
      </c>
      <c r="F29" s="11" t="s">
        <v>243</v>
      </c>
      <c r="G29" s="11">
        <v>60</v>
      </c>
      <c r="H29" s="47"/>
      <c r="I29" s="47">
        <v>11</v>
      </c>
      <c r="J29" s="47"/>
      <c r="K29" s="47"/>
      <c r="L29" s="45">
        <v>2</v>
      </c>
      <c r="M29" s="45">
        <v>5440</v>
      </c>
      <c r="N29" s="11">
        <v>0.47</v>
      </c>
      <c r="O29" s="11"/>
      <c r="P29" s="11">
        <v>1.6E-2</v>
      </c>
      <c r="Q29" s="11">
        <v>1.4499999999999999E-3</v>
      </c>
      <c r="R29" s="11">
        <v>68.37</v>
      </c>
      <c r="S29" s="48"/>
      <c r="T29" s="11"/>
      <c r="U29" s="11"/>
      <c r="V29" s="11"/>
      <c r="W29" s="11"/>
      <c r="X29" s="70"/>
    </row>
    <row r="30" spans="1:24" ht="36" x14ac:dyDescent="0.25">
      <c r="A30" s="44" t="s">
        <v>256</v>
      </c>
      <c r="B30" s="11" t="s">
        <v>47</v>
      </c>
      <c r="C30" s="45">
        <v>0.89</v>
      </c>
      <c r="D30" s="11">
        <v>3</v>
      </c>
      <c r="E30" s="11">
        <v>2</v>
      </c>
      <c r="F30" s="11" t="s">
        <v>257</v>
      </c>
      <c r="G30" s="11">
        <v>60</v>
      </c>
      <c r="H30" s="47"/>
      <c r="I30" s="47"/>
      <c r="J30" s="47">
        <v>3</v>
      </c>
      <c r="K30" s="47"/>
      <c r="L30" s="45">
        <v>2</v>
      </c>
      <c r="M30" s="45">
        <v>4650</v>
      </c>
      <c r="N30" s="11">
        <v>0.89</v>
      </c>
      <c r="O30" s="11"/>
      <c r="P30" s="11">
        <v>4.4999999999999998E-2</v>
      </c>
      <c r="Q30" s="11">
        <v>1.7999999999999999E-2</v>
      </c>
      <c r="R30" s="11">
        <v>194.9</v>
      </c>
      <c r="S30" s="48"/>
      <c r="T30" s="11"/>
      <c r="U30" s="11"/>
      <c r="V30" s="11"/>
      <c r="W30" s="11"/>
      <c r="X30" s="13"/>
    </row>
    <row r="31" spans="1:24" ht="24" x14ac:dyDescent="0.25">
      <c r="A31" s="44" t="s">
        <v>258</v>
      </c>
      <c r="B31" s="11" t="s">
        <v>242</v>
      </c>
      <c r="C31" s="45">
        <v>0.51</v>
      </c>
      <c r="D31" s="11">
        <v>12</v>
      </c>
      <c r="E31" s="11">
        <v>12</v>
      </c>
      <c r="F31" s="11" t="s">
        <v>243</v>
      </c>
      <c r="G31" s="11">
        <v>60</v>
      </c>
      <c r="H31" s="47"/>
      <c r="I31" s="47">
        <v>12</v>
      </c>
      <c r="J31" s="47"/>
      <c r="K31" s="47"/>
      <c r="L31" s="45">
        <v>1</v>
      </c>
      <c r="M31" s="45">
        <v>5660</v>
      </c>
      <c r="N31" s="11">
        <v>0.51</v>
      </c>
      <c r="O31" s="11"/>
      <c r="P31" s="11">
        <v>0.03</v>
      </c>
      <c r="Q31" s="11">
        <v>2.5000000000000001E-3</v>
      </c>
      <c r="R31" s="11">
        <v>128.25</v>
      </c>
      <c r="S31" s="48"/>
      <c r="T31" s="11"/>
      <c r="U31" s="11"/>
      <c r="V31" s="11"/>
      <c r="W31" s="11"/>
      <c r="X31" s="70"/>
    </row>
    <row r="32" spans="1:24" ht="24" x14ac:dyDescent="0.25">
      <c r="A32" s="44" t="s">
        <v>259</v>
      </c>
      <c r="B32" s="11" t="s">
        <v>260</v>
      </c>
      <c r="C32" s="45">
        <v>0.26</v>
      </c>
      <c r="D32" s="11">
        <v>2</v>
      </c>
      <c r="E32" s="11">
        <v>2</v>
      </c>
      <c r="F32" s="11" t="s">
        <v>243</v>
      </c>
      <c r="G32" s="11">
        <v>70</v>
      </c>
      <c r="H32" s="47">
        <v>2</v>
      </c>
      <c r="I32" s="47"/>
      <c r="J32" s="47"/>
      <c r="K32" s="47"/>
      <c r="L32" s="45">
        <v>2</v>
      </c>
      <c r="M32" s="45">
        <v>2440</v>
      </c>
      <c r="N32" s="11">
        <v>0.26</v>
      </c>
      <c r="O32" s="11"/>
      <c r="P32" s="11">
        <v>0.03</v>
      </c>
      <c r="Q32" s="11">
        <v>1.4999999999999999E-2</v>
      </c>
      <c r="R32" s="11">
        <v>128.54</v>
      </c>
      <c r="S32" s="48"/>
      <c r="T32" s="11"/>
      <c r="U32" s="11"/>
      <c r="V32" s="11"/>
      <c r="W32" s="11"/>
      <c r="X32" s="13"/>
    </row>
    <row r="33" spans="1:24" ht="36" x14ac:dyDescent="0.25">
      <c r="A33" s="44" t="s">
        <v>261</v>
      </c>
      <c r="B33" s="11" t="s">
        <v>47</v>
      </c>
      <c r="C33" s="45">
        <v>0.57999999999999996</v>
      </c>
      <c r="D33" s="11">
        <v>2</v>
      </c>
      <c r="E33" s="11">
        <v>2</v>
      </c>
      <c r="F33" s="11" t="s">
        <v>257</v>
      </c>
      <c r="G33" s="11">
        <v>60</v>
      </c>
      <c r="H33" s="47"/>
      <c r="I33" s="47">
        <v>2</v>
      </c>
      <c r="J33" s="47"/>
      <c r="K33" s="47"/>
      <c r="L33" s="45">
        <v>1</v>
      </c>
      <c r="M33" s="45">
        <v>2090</v>
      </c>
      <c r="N33" s="11">
        <v>0.57999999999999996</v>
      </c>
      <c r="O33" s="11"/>
      <c r="P33" s="11">
        <v>2.1999999999999999E-2</v>
      </c>
      <c r="Q33" s="11">
        <v>8.8000000000000005E-3</v>
      </c>
      <c r="R33" s="11">
        <v>95.3</v>
      </c>
      <c r="S33" s="48"/>
      <c r="T33" s="11"/>
      <c r="U33" s="11"/>
      <c r="V33" s="11"/>
      <c r="W33" s="11"/>
      <c r="X33" s="70"/>
    </row>
    <row r="34" spans="1:24" ht="48" x14ac:dyDescent="0.25">
      <c r="A34" s="44" t="s">
        <v>262</v>
      </c>
      <c r="B34" s="11" t="s">
        <v>47</v>
      </c>
      <c r="C34" s="45">
        <v>0.76</v>
      </c>
      <c r="D34" s="11">
        <v>2</v>
      </c>
      <c r="E34" s="11">
        <v>2</v>
      </c>
      <c r="F34" s="11" t="s">
        <v>257</v>
      </c>
      <c r="G34" s="11">
        <v>60</v>
      </c>
      <c r="H34" s="47"/>
      <c r="I34" s="47">
        <v>1</v>
      </c>
      <c r="J34" s="47">
        <v>1</v>
      </c>
      <c r="K34" s="47"/>
      <c r="L34" s="45">
        <v>2</v>
      </c>
      <c r="M34" s="45">
        <v>2000</v>
      </c>
      <c r="N34" s="11">
        <v>0.76</v>
      </c>
      <c r="O34" s="11"/>
      <c r="P34" s="11">
        <v>2.1999999999999999E-2</v>
      </c>
      <c r="Q34" s="11">
        <v>8.8000000000000005E-3</v>
      </c>
      <c r="R34" s="11">
        <v>96.9</v>
      </c>
      <c r="S34" s="48"/>
      <c r="T34" s="11"/>
      <c r="U34" s="11"/>
      <c r="V34" s="11"/>
      <c r="W34" s="11"/>
      <c r="X34" s="13"/>
    </row>
    <row r="35" spans="1:24" ht="48" x14ac:dyDescent="0.25">
      <c r="A35" s="44" t="s">
        <v>263</v>
      </c>
      <c r="B35" s="11" t="s">
        <v>264</v>
      </c>
      <c r="C35" s="45" t="s">
        <v>265</v>
      </c>
      <c r="D35" s="11" t="s">
        <v>266</v>
      </c>
      <c r="E35" s="11" t="s">
        <v>267</v>
      </c>
      <c r="F35" s="11" t="s">
        <v>257</v>
      </c>
      <c r="G35" s="11" t="s">
        <v>268</v>
      </c>
      <c r="H35" s="47"/>
      <c r="I35" s="47">
        <v>2</v>
      </c>
      <c r="J35" s="47">
        <v>2</v>
      </c>
      <c r="L35" s="47" t="s">
        <v>269</v>
      </c>
      <c r="M35" s="45">
        <v>2880</v>
      </c>
      <c r="N35" s="11" t="s">
        <v>270</v>
      </c>
      <c r="O35" s="11"/>
      <c r="P35" s="11">
        <v>2.5000000000000001E-2</v>
      </c>
      <c r="Q35" s="11">
        <v>0.01</v>
      </c>
      <c r="R35" s="11">
        <v>106.3</v>
      </c>
      <c r="S35" s="48"/>
      <c r="T35" s="11"/>
      <c r="U35" s="11"/>
      <c r="V35" s="11"/>
      <c r="W35" s="11"/>
      <c r="X35" s="70"/>
    </row>
    <row r="36" spans="1:24" ht="36" x14ac:dyDescent="0.25">
      <c r="A36" s="44" t="s">
        <v>271</v>
      </c>
      <c r="B36" s="11" t="s">
        <v>47</v>
      </c>
      <c r="C36" s="45">
        <v>0.76</v>
      </c>
      <c r="D36" s="11">
        <v>2</v>
      </c>
      <c r="E36" s="11">
        <v>2</v>
      </c>
      <c r="F36" s="11" t="s">
        <v>257</v>
      </c>
      <c r="G36" s="11">
        <v>60</v>
      </c>
      <c r="H36" s="47"/>
      <c r="I36" s="47"/>
      <c r="J36" s="47">
        <v>2</v>
      </c>
      <c r="K36" s="47"/>
      <c r="L36" s="45">
        <v>1</v>
      </c>
      <c r="M36" s="45">
        <v>2260</v>
      </c>
      <c r="N36" s="11">
        <v>0.76</v>
      </c>
      <c r="O36" s="11"/>
      <c r="P36" s="11">
        <v>2.1000000000000001E-2</v>
      </c>
      <c r="Q36" s="11">
        <v>8.3999999999999995E-3</v>
      </c>
      <c r="R36" s="11">
        <v>91.2</v>
      </c>
      <c r="S36" s="48"/>
      <c r="T36" s="11"/>
      <c r="U36" s="11"/>
      <c r="V36" s="11"/>
      <c r="W36" s="11"/>
      <c r="X36" s="13"/>
    </row>
    <row r="37" spans="1:24" ht="36" x14ac:dyDescent="0.25">
      <c r="A37" s="44" t="s">
        <v>272</v>
      </c>
      <c r="B37" s="11" t="s">
        <v>47</v>
      </c>
      <c r="C37" s="45">
        <v>1.1399999999999999</v>
      </c>
      <c r="D37" s="11">
        <v>2</v>
      </c>
      <c r="E37" s="11">
        <v>2</v>
      </c>
      <c r="F37" s="11" t="s">
        <v>243</v>
      </c>
      <c r="G37" s="11">
        <v>65</v>
      </c>
      <c r="H37" s="47">
        <v>1</v>
      </c>
      <c r="I37" s="47"/>
      <c r="J37" s="47">
        <v>1</v>
      </c>
      <c r="K37" s="47"/>
      <c r="L37" s="45">
        <v>2</v>
      </c>
      <c r="M37" s="45">
        <v>2870</v>
      </c>
      <c r="N37" s="11">
        <v>1.1399999999999999</v>
      </c>
      <c r="O37" s="11"/>
      <c r="P37" s="11">
        <v>2.1000000000000001E-2</v>
      </c>
      <c r="Q37" s="11">
        <v>1.0500000000000001E-2</v>
      </c>
      <c r="R37" s="11">
        <v>90</v>
      </c>
      <c r="S37" s="48"/>
      <c r="T37" s="11"/>
      <c r="U37" s="11"/>
      <c r="V37" s="11"/>
      <c r="W37" s="11"/>
      <c r="X37" s="70"/>
    </row>
    <row r="38" spans="1:24" ht="36" x14ac:dyDescent="0.25">
      <c r="A38" s="44" t="s">
        <v>273</v>
      </c>
      <c r="B38" s="11" t="s">
        <v>242</v>
      </c>
      <c r="C38" s="45">
        <v>0.34</v>
      </c>
      <c r="D38" s="11">
        <v>8</v>
      </c>
      <c r="E38" s="11">
        <v>8</v>
      </c>
      <c r="F38" s="11" t="s">
        <v>243</v>
      </c>
      <c r="G38" s="11">
        <v>60</v>
      </c>
      <c r="H38" s="47"/>
      <c r="I38" s="47">
        <v>8</v>
      </c>
      <c r="J38" s="47"/>
      <c r="K38" s="47"/>
      <c r="L38" s="45">
        <v>1</v>
      </c>
      <c r="M38" s="45">
        <v>4260</v>
      </c>
      <c r="N38" s="11">
        <v>0.34</v>
      </c>
      <c r="O38" s="11"/>
      <c r="P38" s="11">
        <v>1.6E-2</v>
      </c>
      <c r="Q38" s="11">
        <v>2E-3</v>
      </c>
      <c r="R38" s="11">
        <v>69.489999999999995</v>
      </c>
      <c r="S38" s="48"/>
      <c r="T38" s="11"/>
      <c r="U38" s="11"/>
      <c r="V38" s="11"/>
      <c r="W38" s="11"/>
      <c r="X38" s="13"/>
    </row>
    <row r="39" spans="1:24" ht="36" x14ac:dyDescent="0.25">
      <c r="A39" s="44" t="s">
        <v>274</v>
      </c>
      <c r="B39" s="11" t="s">
        <v>275</v>
      </c>
      <c r="C39" s="45">
        <v>0.43</v>
      </c>
      <c r="D39" s="11">
        <v>2</v>
      </c>
      <c r="E39" s="11">
        <v>2</v>
      </c>
      <c r="F39" s="11" t="s">
        <v>257</v>
      </c>
      <c r="G39" s="11">
        <v>60</v>
      </c>
      <c r="H39" s="47"/>
      <c r="I39" s="47">
        <v>2</v>
      </c>
      <c r="J39" s="47"/>
      <c r="K39" s="47"/>
      <c r="L39" s="45">
        <v>2</v>
      </c>
      <c r="M39" s="45">
        <v>1330</v>
      </c>
      <c r="N39" s="11">
        <v>0.43</v>
      </c>
      <c r="O39" s="11"/>
      <c r="P39" s="11">
        <v>0.01</v>
      </c>
      <c r="Q39" s="11">
        <v>4.0000000000000001E-3</v>
      </c>
      <c r="R39" s="11">
        <v>44.2</v>
      </c>
      <c r="S39" s="48"/>
      <c r="T39" s="11"/>
      <c r="U39" s="11"/>
      <c r="V39" s="11"/>
      <c r="W39" s="11"/>
      <c r="X39" s="70"/>
    </row>
    <row r="40" spans="1:24" ht="36" x14ac:dyDescent="0.25">
      <c r="A40" s="44" t="s">
        <v>276</v>
      </c>
      <c r="B40" s="11" t="s">
        <v>277</v>
      </c>
      <c r="C40" s="45">
        <v>0.13</v>
      </c>
      <c r="D40" s="11" t="s">
        <v>269</v>
      </c>
      <c r="E40" s="11" t="s">
        <v>269</v>
      </c>
      <c r="F40" s="11" t="s">
        <v>257</v>
      </c>
      <c r="G40" s="11">
        <v>60</v>
      </c>
      <c r="H40" s="47"/>
      <c r="I40" s="11" t="s">
        <v>269</v>
      </c>
      <c r="J40" s="47"/>
      <c r="K40" s="47"/>
      <c r="L40" s="45">
        <v>1</v>
      </c>
      <c r="M40" s="45">
        <v>1130</v>
      </c>
      <c r="N40" s="11">
        <v>0.13</v>
      </c>
      <c r="O40" s="11"/>
      <c r="P40" s="11">
        <v>8.9999999999999993E-3</v>
      </c>
      <c r="Q40" s="11">
        <v>3.5999999999999999E-3</v>
      </c>
      <c r="R40" s="11">
        <v>39.4</v>
      </c>
      <c r="S40" s="48"/>
      <c r="T40" s="11"/>
      <c r="U40" s="11"/>
      <c r="V40" s="11"/>
      <c r="W40" s="11"/>
      <c r="X40" s="13"/>
    </row>
    <row r="41" spans="1:24" ht="36" x14ac:dyDescent="0.25">
      <c r="A41" s="44" t="s">
        <v>278</v>
      </c>
      <c r="B41" s="11" t="s">
        <v>47</v>
      </c>
      <c r="C41" s="45">
        <v>0.76</v>
      </c>
      <c r="D41" s="11">
        <v>2</v>
      </c>
      <c r="E41" s="11">
        <v>2</v>
      </c>
      <c r="F41" s="11" t="s">
        <v>257</v>
      </c>
      <c r="G41" s="11">
        <v>60</v>
      </c>
      <c r="H41" s="47"/>
      <c r="I41" s="47"/>
      <c r="J41" s="47">
        <v>2</v>
      </c>
      <c r="K41" s="47"/>
      <c r="L41" s="45">
        <v>2</v>
      </c>
      <c r="M41" s="45">
        <v>2140</v>
      </c>
      <c r="N41" s="11">
        <v>0.76</v>
      </c>
      <c r="O41" s="11"/>
      <c r="P41" s="11">
        <v>1.4999999999999999E-2</v>
      </c>
      <c r="Q41" s="11">
        <v>6.0000000000000001E-3</v>
      </c>
      <c r="R41" s="11">
        <v>63.3</v>
      </c>
      <c r="S41" s="48"/>
      <c r="T41" s="11"/>
      <c r="U41" s="11"/>
      <c r="V41" s="11"/>
      <c r="W41" s="11"/>
      <c r="X41" s="70"/>
    </row>
    <row r="42" spans="1:24" ht="36" x14ac:dyDescent="0.25">
      <c r="A42" s="44" t="s">
        <v>279</v>
      </c>
      <c r="B42" s="11" t="s">
        <v>280</v>
      </c>
      <c r="C42" s="45">
        <v>0.57999999999999996</v>
      </c>
      <c r="D42" s="11">
        <v>2</v>
      </c>
      <c r="E42" s="11">
        <v>1</v>
      </c>
      <c r="F42" s="11" t="s">
        <v>257</v>
      </c>
      <c r="G42" s="11">
        <v>60</v>
      </c>
      <c r="H42" s="47"/>
      <c r="I42" s="47"/>
      <c r="J42" s="47">
        <v>2</v>
      </c>
      <c r="K42" s="47"/>
      <c r="L42" s="45">
        <v>2</v>
      </c>
      <c r="M42" s="45">
        <v>1570</v>
      </c>
      <c r="N42" s="11">
        <v>0.57999999999999996</v>
      </c>
      <c r="O42" s="11"/>
      <c r="P42" s="11">
        <v>1.7000000000000001E-2</v>
      </c>
      <c r="Q42" s="11">
        <v>6.7999999999999996E-3</v>
      </c>
      <c r="R42" s="11">
        <v>73.5</v>
      </c>
      <c r="S42" s="48"/>
      <c r="T42" s="11"/>
      <c r="U42" s="11"/>
      <c r="V42" s="11"/>
      <c r="W42" s="11"/>
      <c r="X42" s="13"/>
    </row>
    <row r="43" spans="1:24" ht="36" x14ac:dyDescent="0.25">
      <c r="A43" s="44" t="s">
        <v>281</v>
      </c>
      <c r="B43" s="11" t="s">
        <v>47</v>
      </c>
      <c r="C43" s="45">
        <v>0.2</v>
      </c>
      <c r="D43" s="11">
        <v>2</v>
      </c>
      <c r="E43" s="11">
        <v>2</v>
      </c>
      <c r="F43" s="11" t="s">
        <v>257</v>
      </c>
      <c r="G43" s="11">
        <v>60</v>
      </c>
      <c r="H43" s="47"/>
      <c r="I43" s="47"/>
      <c r="J43" s="47">
        <v>2</v>
      </c>
      <c r="K43" s="47"/>
      <c r="L43" s="45">
        <v>1</v>
      </c>
      <c r="M43" s="45">
        <v>580</v>
      </c>
      <c r="N43" s="11"/>
      <c r="O43" s="11"/>
      <c r="P43" s="11">
        <v>7.0000000000000001E-3</v>
      </c>
      <c r="Q43" s="11">
        <v>2.8E-3</v>
      </c>
      <c r="R43" s="11">
        <v>29.3</v>
      </c>
      <c r="S43" s="48"/>
      <c r="T43" s="11"/>
      <c r="U43" s="11"/>
      <c r="V43" s="11"/>
      <c r="W43" s="11"/>
      <c r="X43" s="70"/>
    </row>
    <row r="44" spans="1:24" ht="24" x14ac:dyDescent="0.25">
      <c r="A44" s="44" t="s">
        <v>282</v>
      </c>
      <c r="B44" s="11" t="s">
        <v>242</v>
      </c>
      <c r="C44" s="45">
        <v>0.21</v>
      </c>
      <c r="D44" s="11">
        <v>5</v>
      </c>
      <c r="E44" s="11">
        <v>5</v>
      </c>
      <c r="F44" s="11" t="s">
        <v>243</v>
      </c>
      <c r="G44" s="11">
        <v>65</v>
      </c>
      <c r="H44" s="47"/>
      <c r="I44" s="47">
        <v>5</v>
      </c>
      <c r="J44" s="47"/>
      <c r="K44" s="47"/>
      <c r="L44" s="45">
        <v>1</v>
      </c>
      <c r="M44" s="45">
        <v>3109</v>
      </c>
      <c r="N44" s="11"/>
      <c r="O44" s="11"/>
      <c r="P44" s="11">
        <v>1.4999999999999999E-2</v>
      </c>
      <c r="Q44" s="11">
        <v>3.0000000000000001E-3</v>
      </c>
      <c r="R44" s="11">
        <v>63.89</v>
      </c>
      <c r="S44" s="48"/>
      <c r="T44" s="11"/>
      <c r="U44" s="11"/>
      <c r="V44" s="11"/>
      <c r="W44" s="11"/>
      <c r="X44" s="13"/>
    </row>
    <row r="45" spans="1:24" ht="24" x14ac:dyDescent="0.25">
      <c r="A45" s="44" t="s">
        <v>283</v>
      </c>
      <c r="B45" s="11" t="s">
        <v>242</v>
      </c>
      <c r="C45" s="45">
        <v>0.17</v>
      </c>
      <c r="D45" s="11">
        <v>4</v>
      </c>
      <c r="E45" s="11">
        <v>4</v>
      </c>
      <c r="F45" s="11" t="s">
        <v>243</v>
      </c>
      <c r="G45" s="11">
        <v>65</v>
      </c>
      <c r="H45" s="47"/>
      <c r="I45" s="47">
        <v>4</v>
      </c>
      <c r="J45" s="47"/>
      <c r="K45" s="47"/>
      <c r="L45" s="45">
        <v>1</v>
      </c>
      <c r="M45" s="45">
        <v>1402</v>
      </c>
      <c r="N45" s="11"/>
      <c r="O45" s="11"/>
      <c r="P45" s="11">
        <v>1.4E-2</v>
      </c>
      <c r="Q45" s="11">
        <v>3.5000000000000001E-3</v>
      </c>
      <c r="R45" s="11">
        <v>62.2</v>
      </c>
      <c r="S45" s="48"/>
      <c r="T45" s="11"/>
      <c r="U45" s="11"/>
      <c r="V45" s="11"/>
      <c r="W45" s="11"/>
      <c r="X45" s="70"/>
    </row>
    <row r="46" spans="1:24" ht="24" x14ac:dyDescent="0.25">
      <c r="A46" s="44" t="s">
        <v>284</v>
      </c>
      <c r="B46" s="11" t="s">
        <v>285</v>
      </c>
      <c r="C46" s="45">
        <v>1.3</v>
      </c>
      <c r="D46" s="11">
        <v>2</v>
      </c>
      <c r="E46" s="11">
        <v>2</v>
      </c>
      <c r="F46" s="11" t="s">
        <v>243</v>
      </c>
      <c r="G46" s="11">
        <v>65</v>
      </c>
      <c r="H46" s="47"/>
      <c r="I46" s="47">
        <v>2</v>
      </c>
      <c r="J46" s="47"/>
      <c r="K46" s="47"/>
      <c r="L46" s="45">
        <v>1</v>
      </c>
      <c r="M46" s="45">
        <v>1110</v>
      </c>
      <c r="N46" s="11"/>
      <c r="O46" s="11"/>
      <c r="P46" s="11">
        <v>8.9999999999999993E-3</v>
      </c>
      <c r="Q46" s="11">
        <v>4.4999999999999997E-3</v>
      </c>
      <c r="R46" s="11">
        <v>37.6</v>
      </c>
      <c r="S46" s="48"/>
      <c r="T46" s="11"/>
      <c r="U46" s="11"/>
      <c r="V46" s="11"/>
      <c r="W46" s="11"/>
      <c r="X46" s="70"/>
    </row>
    <row r="47" spans="1:24" ht="24" x14ac:dyDescent="0.25">
      <c r="A47" s="44" t="s">
        <v>286</v>
      </c>
      <c r="B47" s="11" t="s">
        <v>287</v>
      </c>
      <c r="C47" s="71">
        <v>0.2</v>
      </c>
      <c r="D47" s="45" t="s">
        <v>288</v>
      </c>
      <c r="E47" s="11">
        <v>1</v>
      </c>
      <c r="F47" s="11" t="s">
        <v>257</v>
      </c>
      <c r="G47" s="11">
        <v>60</v>
      </c>
      <c r="H47" s="47"/>
      <c r="I47" s="45" t="s">
        <v>288</v>
      </c>
      <c r="J47" s="47"/>
      <c r="K47" s="47"/>
      <c r="L47" s="45">
        <v>4</v>
      </c>
      <c r="M47" s="45">
        <v>770</v>
      </c>
      <c r="N47" s="11"/>
      <c r="O47" s="11"/>
      <c r="P47" s="11">
        <v>7.0000000000000001E-3</v>
      </c>
      <c r="Q47" s="11">
        <v>2.8E-3</v>
      </c>
      <c r="R47" s="11">
        <v>28.5</v>
      </c>
      <c r="S47" s="48"/>
      <c r="T47" s="11"/>
      <c r="U47" s="11"/>
      <c r="V47" s="11"/>
      <c r="W47" s="11"/>
      <c r="X47" s="13"/>
    </row>
    <row r="48" spans="1:24" ht="45" x14ac:dyDescent="0.25">
      <c r="A48" s="35" t="s">
        <v>289</v>
      </c>
      <c r="B48" s="11" t="s">
        <v>290</v>
      </c>
      <c r="C48" s="48">
        <v>0.2</v>
      </c>
      <c r="D48" s="45">
        <v>1</v>
      </c>
      <c r="E48" s="11">
        <v>1</v>
      </c>
      <c r="F48" s="11" t="s">
        <v>257</v>
      </c>
      <c r="G48" s="11">
        <v>65</v>
      </c>
      <c r="H48" s="47"/>
      <c r="I48" s="45">
        <v>1</v>
      </c>
      <c r="J48" s="47"/>
      <c r="K48" s="47"/>
      <c r="L48" s="45">
        <v>1</v>
      </c>
      <c r="M48" s="45">
        <v>490</v>
      </c>
      <c r="N48" s="11"/>
      <c r="O48" s="11"/>
      <c r="P48" s="11">
        <v>7.0000000000000001E-3</v>
      </c>
      <c r="Q48" s="11">
        <v>2.8E-3</v>
      </c>
      <c r="R48" s="11">
        <v>32.1</v>
      </c>
      <c r="S48" s="48"/>
      <c r="T48" s="11"/>
      <c r="U48" s="11"/>
      <c r="V48" s="11"/>
      <c r="W48" s="11"/>
      <c r="X48" s="72"/>
    </row>
    <row r="49" spans="1:24" ht="76.5" x14ac:dyDescent="0.25">
      <c r="A49" s="64" t="s">
        <v>291</v>
      </c>
      <c r="B49" s="65"/>
      <c r="C49" s="73" t="s">
        <v>292</v>
      </c>
      <c r="D49" s="66">
        <v>1</v>
      </c>
      <c r="E49" s="65">
        <v>1</v>
      </c>
      <c r="F49" s="65" t="s">
        <v>243</v>
      </c>
      <c r="G49" s="65">
        <v>92.1</v>
      </c>
      <c r="H49" s="67"/>
      <c r="I49" s="66">
        <v>1</v>
      </c>
      <c r="J49" s="67"/>
      <c r="K49" s="67"/>
      <c r="L49" s="66">
        <v>1</v>
      </c>
      <c r="M49" s="66">
        <v>748.9</v>
      </c>
      <c r="N49" s="65" t="s">
        <v>293</v>
      </c>
      <c r="O49" s="65"/>
      <c r="P49" s="65">
        <v>4.1999999999999997E-3</v>
      </c>
      <c r="Q49" s="65">
        <v>3.2000000000000002E-3</v>
      </c>
      <c r="R49" s="65">
        <v>13.7</v>
      </c>
      <c r="S49" s="68" t="s">
        <v>294</v>
      </c>
      <c r="T49" s="65"/>
      <c r="U49" s="65"/>
      <c r="V49" s="11"/>
      <c r="W49" s="11"/>
      <c r="X49" s="72"/>
    </row>
    <row r="50" spans="1:24" ht="25.5" x14ac:dyDescent="0.25">
      <c r="A50" s="74" t="s">
        <v>295</v>
      </c>
      <c r="B50" s="65" t="s">
        <v>296</v>
      </c>
      <c r="C50" s="68" t="s">
        <v>297</v>
      </c>
      <c r="D50" s="66">
        <v>2</v>
      </c>
      <c r="E50" s="65">
        <v>2</v>
      </c>
      <c r="F50" s="65" t="s">
        <v>243</v>
      </c>
      <c r="G50" s="65"/>
      <c r="H50" s="67"/>
      <c r="I50" s="66">
        <v>2</v>
      </c>
      <c r="J50" s="67"/>
      <c r="K50" s="67"/>
      <c r="L50" s="66">
        <v>1</v>
      </c>
      <c r="M50" s="66">
        <v>2400</v>
      </c>
      <c r="N50" s="65"/>
      <c r="O50" s="65"/>
      <c r="P50" s="75">
        <v>1.7999999999999999E-2</v>
      </c>
      <c r="Q50" s="75">
        <v>8.9999999999999993E-3</v>
      </c>
      <c r="R50" s="75">
        <v>79.3</v>
      </c>
      <c r="S50" s="68"/>
      <c r="T50" s="65"/>
      <c r="U50" s="11"/>
      <c r="V50" s="11"/>
      <c r="W50" s="11"/>
      <c r="X50" s="72"/>
    </row>
    <row r="51" spans="1:24" ht="24" x14ac:dyDescent="0.25">
      <c r="A51" s="76" t="s">
        <v>298</v>
      </c>
      <c r="B51" s="11" t="s">
        <v>299</v>
      </c>
      <c r="C51" s="71">
        <v>0.46800000000000003</v>
      </c>
      <c r="D51" s="45">
        <v>2</v>
      </c>
      <c r="E51" s="11">
        <v>2</v>
      </c>
      <c r="F51" s="11" t="s">
        <v>243</v>
      </c>
      <c r="G51" s="11">
        <v>90</v>
      </c>
      <c r="H51" s="47"/>
      <c r="I51" s="45">
        <v>2</v>
      </c>
      <c r="J51" s="47"/>
      <c r="K51" s="47"/>
      <c r="L51" s="45">
        <v>2</v>
      </c>
      <c r="M51" s="45"/>
      <c r="N51" s="11">
        <v>0.439</v>
      </c>
      <c r="O51" s="77">
        <v>7.6999999999999999E-2</v>
      </c>
      <c r="P51" s="78">
        <v>51.6</v>
      </c>
      <c r="Q51" s="78">
        <v>27.1</v>
      </c>
      <c r="R51" s="79">
        <v>295.60000000000002</v>
      </c>
      <c r="S51" s="80"/>
      <c r="T51" s="11"/>
      <c r="U51" s="11"/>
      <c r="V51" s="11"/>
      <c r="W51" s="11"/>
      <c r="X51" s="72"/>
    </row>
    <row r="52" spans="1:24" x14ac:dyDescent="0.25">
      <c r="A52" s="76" t="s">
        <v>300</v>
      </c>
      <c r="B52" s="11" t="s">
        <v>301</v>
      </c>
      <c r="C52" s="48">
        <v>0.46</v>
      </c>
      <c r="D52" s="45">
        <v>5</v>
      </c>
      <c r="E52" s="11">
        <v>5</v>
      </c>
      <c r="F52" s="11" t="s">
        <v>243</v>
      </c>
      <c r="G52" s="11">
        <v>90</v>
      </c>
      <c r="H52" s="47">
        <v>5</v>
      </c>
      <c r="I52" s="45"/>
      <c r="J52" s="47"/>
      <c r="K52" s="47"/>
      <c r="L52" s="45">
        <v>6</v>
      </c>
      <c r="M52" s="45"/>
      <c r="N52" s="11">
        <v>0.44700000000000001</v>
      </c>
      <c r="O52" s="77">
        <v>0.12</v>
      </c>
      <c r="P52" s="81"/>
      <c r="Q52" s="81"/>
      <c r="R52" s="63"/>
      <c r="S52" s="80"/>
      <c r="T52" s="11"/>
      <c r="U52" s="11"/>
      <c r="V52" s="11"/>
      <c r="W52" s="11"/>
      <c r="X52" s="72"/>
    </row>
    <row r="53" spans="1:24" x14ac:dyDescent="0.25">
      <c r="A53" s="76" t="s">
        <v>302</v>
      </c>
      <c r="B53" s="11" t="s">
        <v>303</v>
      </c>
      <c r="C53" s="48">
        <v>7.6999999999999999E-2</v>
      </c>
      <c r="D53" s="45">
        <v>2</v>
      </c>
      <c r="E53" s="11">
        <v>2</v>
      </c>
      <c r="F53" s="11" t="s">
        <v>243</v>
      </c>
      <c r="G53" s="11">
        <v>90</v>
      </c>
      <c r="H53" s="47">
        <v>2</v>
      </c>
      <c r="I53" s="45"/>
      <c r="J53" s="47"/>
      <c r="K53" s="47"/>
      <c r="L53" s="45">
        <v>1</v>
      </c>
      <c r="M53" s="45"/>
      <c r="N53" s="11">
        <v>5.6000000000000001E-2</v>
      </c>
      <c r="O53" s="77"/>
      <c r="P53" s="81"/>
      <c r="Q53" s="81"/>
      <c r="R53" s="63"/>
      <c r="S53" s="80"/>
      <c r="T53" s="11"/>
      <c r="U53" s="11"/>
      <c r="V53" s="11"/>
      <c r="W53" s="11"/>
      <c r="X53" s="72"/>
    </row>
    <row r="54" spans="1:24" ht="24" x14ac:dyDescent="0.25">
      <c r="A54" s="76" t="s">
        <v>304</v>
      </c>
      <c r="B54" s="11" t="s">
        <v>305</v>
      </c>
      <c r="C54" s="71">
        <v>2.3E-2</v>
      </c>
      <c r="D54" s="45">
        <v>1</v>
      </c>
      <c r="E54" s="11">
        <v>1</v>
      </c>
      <c r="F54" s="11" t="s">
        <v>243</v>
      </c>
      <c r="G54" s="11">
        <v>90</v>
      </c>
      <c r="H54" s="47"/>
      <c r="I54" s="45">
        <v>1</v>
      </c>
      <c r="J54" s="47"/>
      <c r="K54" s="47"/>
      <c r="L54" s="45">
        <v>1</v>
      </c>
      <c r="M54" s="45"/>
      <c r="N54" s="11">
        <v>0.02</v>
      </c>
      <c r="O54" s="77"/>
      <c r="P54" s="81"/>
      <c r="Q54" s="81"/>
      <c r="R54" s="63"/>
      <c r="S54" s="80"/>
      <c r="T54" s="11"/>
      <c r="U54" s="11"/>
      <c r="V54" s="11"/>
      <c r="W54" s="11"/>
      <c r="X54" s="72"/>
    </row>
    <row r="55" spans="1:24" x14ac:dyDescent="0.25">
      <c r="A55" s="76" t="s">
        <v>306</v>
      </c>
      <c r="B55" s="11" t="s">
        <v>307</v>
      </c>
      <c r="C55" s="48">
        <v>0.02</v>
      </c>
      <c r="D55" s="45">
        <v>1</v>
      </c>
      <c r="E55" s="11">
        <v>1</v>
      </c>
      <c r="F55" s="11" t="s">
        <v>243</v>
      </c>
      <c r="G55" s="11">
        <v>90</v>
      </c>
      <c r="H55" s="47">
        <v>1</v>
      </c>
      <c r="I55" s="45"/>
      <c r="J55" s="47"/>
      <c r="K55" s="47"/>
      <c r="L55" s="45">
        <v>1</v>
      </c>
      <c r="M55" s="45"/>
      <c r="N55" s="11">
        <v>1.7999999999999999E-2</v>
      </c>
      <c r="O55" s="77"/>
      <c r="P55" s="82"/>
      <c r="Q55" s="82"/>
      <c r="R55" s="62"/>
      <c r="S55" s="80"/>
      <c r="T55" s="11"/>
      <c r="U55" s="11"/>
      <c r="V55" s="11"/>
      <c r="W55" s="11"/>
      <c r="X55" s="72"/>
    </row>
    <row r="56" spans="1:24" x14ac:dyDescent="0.25">
      <c r="A56" s="76" t="s">
        <v>308</v>
      </c>
      <c r="B56" s="11" t="s">
        <v>309</v>
      </c>
      <c r="C56" s="71">
        <v>4.2999999999999997E-2</v>
      </c>
      <c r="D56" s="45">
        <v>2</v>
      </c>
      <c r="E56" s="11">
        <v>2</v>
      </c>
      <c r="F56" s="11" t="s">
        <v>243</v>
      </c>
      <c r="G56" s="11">
        <v>85</v>
      </c>
      <c r="H56" s="47"/>
      <c r="I56" s="45"/>
      <c r="J56" s="47">
        <v>2</v>
      </c>
      <c r="K56" s="47"/>
      <c r="L56" s="45">
        <v>1</v>
      </c>
      <c r="M56" s="45"/>
      <c r="N56" s="11">
        <v>0.04</v>
      </c>
      <c r="O56" s="11"/>
      <c r="P56" s="62">
        <v>2.6</v>
      </c>
      <c r="Q56" s="62">
        <v>1.6</v>
      </c>
      <c r="R56" s="62">
        <v>22.8</v>
      </c>
      <c r="S56" s="48"/>
      <c r="T56" s="11"/>
      <c r="U56" s="11"/>
      <c r="V56" s="11"/>
      <c r="W56" s="11"/>
      <c r="X56" s="72">
        <v>2</v>
      </c>
    </row>
    <row r="57" spans="1:24" ht="24" x14ac:dyDescent="0.25">
      <c r="A57" s="76" t="s">
        <v>310</v>
      </c>
      <c r="B57" s="11" t="s">
        <v>311</v>
      </c>
      <c r="C57" s="71">
        <v>8.5999999999999993E-2</v>
      </c>
      <c r="D57" s="45">
        <v>2</v>
      </c>
      <c r="E57" s="11">
        <v>2</v>
      </c>
      <c r="F57" s="11"/>
      <c r="G57" s="11">
        <v>90</v>
      </c>
      <c r="H57" s="47">
        <v>2</v>
      </c>
      <c r="I57" s="45"/>
      <c r="J57" s="47"/>
      <c r="K57" s="47"/>
      <c r="L57" s="45">
        <v>1</v>
      </c>
      <c r="M57" s="45"/>
      <c r="N57" s="11">
        <v>0.06</v>
      </c>
      <c r="O57" s="11"/>
      <c r="P57" s="79">
        <v>5.4</v>
      </c>
      <c r="Q57" s="79">
        <v>3.2</v>
      </c>
      <c r="R57" s="79">
        <v>11.3</v>
      </c>
      <c r="S57" s="48"/>
      <c r="T57" s="11"/>
      <c r="U57" s="11"/>
      <c r="V57" s="11"/>
      <c r="W57" s="11"/>
      <c r="X57" s="72"/>
    </row>
    <row r="58" spans="1:24" ht="36" x14ac:dyDescent="0.25">
      <c r="A58" s="76" t="s">
        <v>312</v>
      </c>
      <c r="B58" s="11" t="s">
        <v>313</v>
      </c>
      <c r="C58" s="71">
        <v>0.05</v>
      </c>
      <c r="D58" s="45">
        <v>1</v>
      </c>
      <c r="E58" s="11">
        <v>1</v>
      </c>
      <c r="F58" s="11" t="s">
        <v>243</v>
      </c>
      <c r="G58" s="11">
        <v>93</v>
      </c>
      <c r="H58" s="47"/>
      <c r="I58" s="45"/>
      <c r="J58" s="47">
        <v>1</v>
      </c>
      <c r="K58" s="47"/>
      <c r="L58" s="45">
        <v>2</v>
      </c>
      <c r="M58" s="45"/>
      <c r="N58" s="11">
        <v>4.7E-2</v>
      </c>
      <c r="O58" s="77"/>
      <c r="P58" s="78">
        <v>5.4</v>
      </c>
      <c r="Q58" s="78">
        <v>2.9</v>
      </c>
      <c r="R58" s="79">
        <v>38.1</v>
      </c>
      <c r="S58" s="80"/>
      <c r="T58" s="11"/>
      <c r="U58" s="11"/>
      <c r="V58" s="11"/>
      <c r="W58" s="11"/>
      <c r="X58" s="72">
        <v>1</v>
      </c>
    </row>
    <row r="59" spans="1:24" ht="36" x14ac:dyDescent="0.25">
      <c r="A59" s="76" t="s">
        <v>312</v>
      </c>
      <c r="B59" s="11" t="s">
        <v>314</v>
      </c>
      <c r="C59" s="48">
        <v>2.9000000000000001E-2</v>
      </c>
      <c r="D59" s="45">
        <v>1</v>
      </c>
      <c r="E59" s="11">
        <v>1</v>
      </c>
      <c r="F59" s="11" t="s">
        <v>243</v>
      </c>
      <c r="G59" s="11">
        <v>93</v>
      </c>
      <c r="H59" s="47"/>
      <c r="I59" s="45">
        <v>1</v>
      </c>
      <c r="J59" s="47"/>
      <c r="K59" s="47"/>
      <c r="L59" s="45">
        <v>1</v>
      </c>
      <c r="M59" s="45"/>
      <c r="N59" s="11">
        <v>2.8000000000000001E-2</v>
      </c>
      <c r="O59" s="77"/>
      <c r="P59" s="82"/>
      <c r="Q59" s="82"/>
      <c r="R59" s="62"/>
      <c r="S59" s="80"/>
      <c r="T59" s="11"/>
      <c r="U59" s="11"/>
      <c r="V59" s="11"/>
      <c r="W59" s="11"/>
      <c r="X59" s="72"/>
    </row>
    <row r="60" spans="1:24" ht="24" x14ac:dyDescent="0.25">
      <c r="A60" s="76" t="s">
        <v>315</v>
      </c>
      <c r="B60" s="11" t="s">
        <v>316</v>
      </c>
      <c r="C60" s="71">
        <v>0.52</v>
      </c>
      <c r="D60" s="45">
        <v>12</v>
      </c>
      <c r="E60" s="11">
        <v>10</v>
      </c>
      <c r="F60" s="11" t="s">
        <v>243</v>
      </c>
      <c r="G60" s="11">
        <v>90</v>
      </c>
      <c r="H60" s="47"/>
      <c r="I60" s="45">
        <v>12</v>
      </c>
      <c r="J60" s="47"/>
      <c r="K60" s="47"/>
      <c r="L60" s="45">
        <v>2</v>
      </c>
      <c r="M60" s="45"/>
      <c r="N60" s="11">
        <v>0.48</v>
      </c>
      <c r="O60" s="11"/>
      <c r="P60" s="62">
        <v>22.6</v>
      </c>
      <c r="Q60" s="62">
        <v>14.7</v>
      </c>
      <c r="R60" s="62">
        <v>117.9</v>
      </c>
      <c r="S60" s="48"/>
      <c r="T60" s="11"/>
      <c r="U60" s="11"/>
      <c r="V60" s="11">
        <v>12</v>
      </c>
      <c r="W60" s="11"/>
      <c r="X60" s="72"/>
    </row>
    <row r="61" spans="1:24" ht="24" x14ac:dyDescent="0.25">
      <c r="A61" s="76" t="s">
        <v>317</v>
      </c>
      <c r="B61" s="11" t="s">
        <v>318</v>
      </c>
      <c r="C61" s="48">
        <v>0.26</v>
      </c>
      <c r="D61" s="45">
        <v>6</v>
      </c>
      <c r="E61" s="11">
        <v>5</v>
      </c>
      <c r="F61" s="11" t="s">
        <v>243</v>
      </c>
      <c r="G61" s="11">
        <v>90</v>
      </c>
      <c r="H61" s="47"/>
      <c r="I61" s="45">
        <v>6</v>
      </c>
      <c r="J61" s="47"/>
      <c r="K61" s="47"/>
      <c r="L61" s="45">
        <v>1</v>
      </c>
      <c r="M61" s="45"/>
      <c r="N61" s="11">
        <v>0.2</v>
      </c>
      <c r="O61" s="11"/>
      <c r="P61" s="11">
        <v>5.8</v>
      </c>
      <c r="Q61" s="11">
        <v>3.9</v>
      </c>
      <c r="R61" s="11">
        <v>31.9</v>
      </c>
      <c r="S61" s="48"/>
      <c r="T61" s="11"/>
      <c r="U61" s="11">
        <v>6</v>
      </c>
      <c r="V61" s="11"/>
      <c r="W61" s="11"/>
      <c r="X61" s="72"/>
    </row>
    <row r="62" spans="1:24" ht="36" x14ac:dyDescent="0.25">
      <c r="A62" s="76" t="s">
        <v>319</v>
      </c>
      <c r="B62" s="11" t="s">
        <v>320</v>
      </c>
      <c r="C62" s="71">
        <v>0.17</v>
      </c>
      <c r="D62" s="45">
        <v>2</v>
      </c>
      <c r="E62" s="11">
        <v>2</v>
      </c>
      <c r="F62" s="11" t="s">
        <v>243</v>
      </c>
      <c r="G62" s="11">
        <v>90</v>
      </c>
      <c r="H62" s="47">
        <v>2</v>
      </c>
      <c r="I62" s="45"/>
      <c r="J62" s="47"/>
      <c r="K62" s="47"/>
      <c r="L62" s="45">
        <v>2</v>
      </c>
      <c r="M62" s="45"/>
      <c r="N62" s="11">
        <v>0.15</v>
      </c>
      <c r="O62" s="11"/>
      <c r="P62" s="11">
        <v>10.5</v>
      </c>
      <c r="Q62" s="11">
        <v>5.5</v>
      </c>
      <c r="R62" s="11">
        <v>55.1</v>
      </c>
      <c r="S62" s="48"/>
      <c r="T62" s="11"/>
      <c r="U62" s="11"/>
      <c r="V62" s="11"/>
      <c r="W62" s="11"/>
      <c r="X62" s="72"/>
    </row>
    <row r="63" spans="1:24" x14ac:dyDescent="0.25">
      <c r="A63" s="83" t="s">
        <v>321</v>
      </c>
      <c r="B63" s="79"/>
      <c r="C63" s="84"/>
      <c r="D63" s="71"/>
      <c r="E63" s="79"/>
      <c r="F63" s="79"/>
      <c r="G63" s="79"/>
      <c r="H63" s="47"/>
      <c r="I63" s="45"/>
      <c r="J63" s="47"/>
      <c r="K63" s="47"/>
      <c r="L63" s="45"/>
      <c r="M63" s="45"/>
      <c r="N63" s="11"/>
      <c r="O63" s="11"/>
      <c r="P63" s="11"/>
      <c r="Q63" s="11"/>
      <c r="R63" s="11"/>
      <c r="S63" s="48"/>
      <c r="T63" s="11"/>
      <c r="U63" s="11"/>
      <c r="V63" s="11"/>
      <c r="W63" s="11"/>
      <c r="X63" s="72"/>
    </row>
    <row r="64" spans="1:24" ht="24" x14ac:dyDescent="0.25">
      <c r="A64" s="85" t="s">
        <v>322</v>
      </c>
      <c r="B64" s="86" t="s">
        <v>47</v>
      </c>
      <c r="C64" s="87">
        <v>0.56000000000000005</v>
      </c>
      <c r="D64" s="87">
        <v>2</v>
      </c>
      <c r="E64" s="78">
        <v>2</v>
      </c>
      <c r="F64" s="78" t="s">
        <v>243</v>
      </c>
      <c r="G64" s="79">
        <v>81</v>
      </c>
      <c r="H64" s="88"/>
      <c r="I64" s="45">
        <v>2</v>
      </c>
      <c r="J64" s="47"/>
      <c r="K64" s="47"/>
      <c r="L64" s="45">
        <v>14</v>
      </c>
      <c r="M64" s="45">
        <v>39771</v>
      </c>
      <c r="N64" s="11">
        <v>4.1360000000000001</v>
      </c>
      <c r="O64" s="11"/>
      <c r="P64" s="11">
        <v>0.68899999999999995</v>
      </c>
      <c r="Q64" s="11">
        <v>0.153</v>
      </c>
      <c r="R64" s="11">
        <v>1340</v>
      </c>
      <c r="S64" s="48"/>
      <c r="T64" s="11"/>
      <c r="U64" s="11">
        <v>1</v>
      </c>
      <c r="V64" s="11"/>
      <c r="W64" s="11"/>
      <c r="X64" s="72"/>
    </row>
    <row r="65" spans="1:24" x14ac:dyDescent="0.25">
      <c r="A65" s="89"/>
      <c r="B65" s="90" t="s">
        <v>323</v>
      </c>
      <c r="C65" s="91">
        <v>0.875</v>
      </c>
      <c r="D65" s="91">
        <v>9</v>
      </c>
      <c r="E65" s="82">
        <v>9</v>
      </c>
      <c r="F65" s="82" t="s">
        <v>243</v>
      </c>
      <c r="G65" s="62"/>
      <c r="H65" s="88"/>
      <c r="I65" s="45">
        <v>6</v>
      </c>
      <c r="J65" s="47">
        <v>3</v>
      </c>
      <c r="K65" s="47"/>
      <c r="L65" s="45"/>
      <c r="M65" s="45"/>
      <c r="N65" s="11"/>
      <c r="O65" s="11"/>
      <c r="P65" s="11"/>
      <c r="Q65" s="11"/>
      <c r="R65" s="11"/>
      <c r="S65" s="48"/>
      <c r="T65" s="11"/>
      <c r="U65" s="11"/>
      <c r="V65" s="11"/>
      <c r="W65" s="11"/>
      <c r="X65" s="72"/>
    </row>
    <row r="66" spans="1:24" ht="24" x14ac:dyDescent="0.25">
      <c r="A66" s="92" t="s">
        <v>324</v>
      </c>
      <c r="B66" s="62" t="s">
        <v>323</v>
      </c>
      <c r="C66" s="45">
        <v>0.875</v>
      </c>
      <c r="D66" s="45">
        <v>7</v>
      </c>
      <c r="E66" s="62">
        <v>7</v>
      </c>
      <c r="F66" s="62" t="s">
        <v>243</v>
      </c>
      <c r="G66" s="62">
        <v>80.7</v>
      </c>
      <c r="H66" s="47"/>
      <c r="I66" s="45"/>
      <c r="J66" s="47"/>
      <c r="K66" s="47"/>
      <c r="L66" s="45">
        <v>16</v>
      </c>
      <c r="M66" s="45">
        <v>32920</v>
      </c>
      <c r="N66" s="11">
        <v>3.4390000000000001</v>
      </c>
      <c r="O66" s="11"/>
      <c r="P66" s="11">
        <v>0.61399999999999999</v>
      </c>
      <c r="Q66" s="11">
        <v>0.13800000000000001</v>
      </c>
      <c r="R66" s="11">
        <v>1195</v>
      </c>
      <c r="S66" s="48"/>
      <c r="T66" s="11"/>
      <c r="U66" s="11">
        <v>2</v>
      </c>
      <c r="V66" s="11"/>
      <c r="W66" s="11"/>
      <c r="X66" s="72"/>
    </row>
    <row r="67" spans="1:24" x14ac:dyDescent="0.25">
      <c r="A67" s="76" t="s">
        <v>325</v>
      </c>
      <c r="B67" s="11" t="s">
        <v>47</v>
      </c>
      <c r="C67" s="71">
        <v>0.56000000000000005</v>
      </c>
      <c r="D67" s="45">
        <v>10</v>
      </c>
      <c r="E67" s="11">
        <v>10</v>
      </c>
      <c r="F67" s="11" t="s">
        <v>243</v>
      </c>
      <c r="G67" s="11">
        <v>81.7</v>
      </c>
      <c r="H67" s="47"/>
      <c r="I67" s="45"/>
      <c r="J67" s="47"/>
      <c r="K67" s="47"/>
      <c r="L67" s="45">
        <v>20</v>
      </c>
      <c r="M67" s="45">
        <v>34785</v>
      </c>
      <c r="N67" s="11">
        <v>4.0289999999999999</v>
      </c>
      <c r="O67" s="11"/>
      <c r="P67" s="11">
        <v>0.67300000000000004</v>
      </c>
      <c r="Q67" s="11">
        <v>0.14699999999999999</v>
      </c>
      <c r="R67" s="11">
        <v>1285</v>
      </c>
      <c r="S67" s="48"/>
      <c r="T67" s="11"/>
      <c r="U67" s="11">
        <v>6</v>
      </c>
      <c r="V67" s="11"/>
      <c r="W67" s="11"/>
      <c r="X67" s="72"/>
    </row>
    <row r="68" spans="1:24" x14ac:dyDescent="0.25">
      <c r="A68" s="76" t="s">
        <v>326</v>
      </c>
      <c r="B68" s="11" t="s">
        <v>323</v>
      </c>
      <c r="C68" s="48">
        <v>0.875</v>
      </c>
      <c r="D68" s="45">
        <v>6</v>
      </c>
      <c r="E68" s="11">
        <v>6</v>
      </c>
      <c r="F68" s="11" t="s">
        <v>243</v>
      </c>
      <c r="G68" s="11">
        <v>81.099999999999994</v>
      </c>
      <c r="H68" s="47"/>
      <c r="I68" s="45"/>
      <c r="J68" s="47"/>
      <c r="K68" s="47"/>
      <c r="L68" s="45">
        <v>5</v>
      </c>
      <c r="M68" s="45">
        <v>18950</v>
      </c>
      <c r="N68" s="11">
        <v>1.742</v>
      </c>
      <c r="O68" s="11"/>
      <c r="P68" s="11">
        <v>0.27900000000000003</v>
      </c>
      <c r="Q68" s="11">
        <v>6.5000000000000002E-2</v>
      </c>
      <c r="R68" s="11">
        <v>555</v>
      </c>
      <c r="S68" s="48"/>
      <c r="T68" s="11"/>
      <c r="U68" s="11"/>
      <c r="V68" s="11"/>
      <c r="W68" s="11"/>
      <c r="X68" s="72"/>
    </row>
    <row r="69" spans="1:24" ht="36" x14ac:dyDescent="0.25">
      <c r="A69" s="76" t="s">
        <v>327</v>
      </c>
      <c r="B69" s="11" t="s">
        <v>328</v>
      </c>
      <c r="C69" s="71" t="s">
        <v>329</v>
      </c>
      <c r="D69" s="45" t="s">
        <v>330</v>
      </c>
      <c r="E69" s="11" t="s">
        <v>331</v>
      </c>
      <c r="F69" s="11" t="s">
        <v>243</v>
      </c>
      <c r="G69" s="11"/>
      <c r="H69" s="47"/>
      <c r="I69" s="45"/>
      <c r="J69" s="47"/>
      <c r="K69" s="47"/>
      <c r="L69" s="45"/>
      <c r="M69" s="45"/>
      <c r="N69" s="11"/>
      <c r="O69" s="11"/>
      <c r="P69" s="11"/>
      <c r="Q69" s="11"/>
      <c r="R69" s="11"/>
      <c r="S69" s="48"/>
      <c r="T69" s="11"/>
      <c r="U69" s="11"/>
      <c r="V69" s="11"/>
      <c r="W69" s="11"/>
      <c r="X69" s="72"/>
    </row>
    <row r="70" spans="1:24" ht="24" x14ac:dyDescent="0.25">
      <c r="A70" s="76" t="s">
        <v>332</v>
      </c>
      <c r="B70" s="11" t="s">
        <v>323</v>
      </c>
      <c r="C70" s="48">
        <v>0.875</v>
      </c>
      <c r="D70" s="45">
        <v>3</v>
      </c>
      <c r="E70" s="11">
        <v>3</v>
      </c>
      <c r="F70" s="11" t="s">
        <v>243</v>
      </c>
      <c r="G70" s="11">
        <v>76.5</v>
      </c>
      <c r="H70" s="47"/>
      <c r="I70" s="45"/>
      <c r="J70" s="47"/>
      <c r="K70" s="47"/>
      <c r="L70" s="45"/>
      <c r="M70" s="45"/>
      <c r="N70" s="11">
        <v>1.758</v>
      </c>
      <c r="O70" s="11"/>
      <c r="P70" s="11">
        <v>0.29299999999999998</v>
      </c>
      <c r="Q70" s="11">
        <v>6.7000000000000004E-2</v>
      </c>
      <c r="R70" s="11">
        <v>605</v>
      </c>
      <c r="S70" s="48"/>
      <c r="T70" s="11"/>
      <c r="U70" s="11">
        <v>3</v>
      </c>
      <c r="V70" s="11"/>
      <c r="W70" s="11"/>
      <c r="X70" s="72"/>
    </row>
    <row r="71" spans="1:24" ht="24" x14ac:dyDescent="0.25">
      <c r="A71" s="93" t="s">
        <v>333</v>
      </c>
      <c r="B71" s="79" t="s">
        <v>334</v>
      </c>
      <c r="C71" s="71" t="s">
        <v>329</v>
      </c>
      <c r="D71" s="45" t="s">
        <v>335</v>
      </c>
      <c r="E71" s="11" t="s">
        <v>335</v>
      </c>
      <c r="F71" s="11" t="s">
        <v>336</v>
      </c>
      <c r="G71" s="11">
        <v>81.2</v>
      </c>
      <c r="H71" s="47"/>
      <c r="I71" s="45"/>
      <c r="J71" s="47"/>
      <c r="K71" s="47"/>
      <c r="L71" s="45"/>
      <c r="M71" s="45"/>
      <c r="N71" s="11">
        <v>6.6980000000000004</v>
      </c>
      <c r="O71" s="11"/>
      <c r="P71" s="11">
        <v>1.06</v>
      </c>
      <c r="Q71" s="11">
        <v>0.24</v>
      </c>
      <c r="R71" s="11">
        <v>2122</v>
      </c>
      <c r="S71" s="48"/>
      <c r="T71" s="11"/>
      <c r="U71" s="11">
        <v>2</v>
      </c>
      <c r="V71" s="11"/>
      <c r="W71" s="11"/>
      <c r="X71" s="72"/>
    </row>
    <row r="72" spans="1:24" x14ac:dyDescent="0.25">
      <c r="A72" s="94" t="s">
        <v>337</v>
      </c>
      <c r="B72" s="78"/>
      <c r="C72" s="84"/>
      <c r="D72" s="95"/>
      <c r="E72" s="11"/>
      <c r="F72" s="11"/>
      <c r="G72" s="11">
        <v>81.8</v>
      </c>
      <c r="H72" s="47"/>
      <c r="I72" s="45"/>
      <c r="J72" s="47"/>
      <c r="K72" s="47"/>
      <c r="L72" s="45"/>
      <c r="M72" s="45"/>
      <c r="N72" s="11">
        <v>5.4950000000000001</v>
      </c>
      <c r="O72" s="11"/>
      <c r="P72" s="11">
        <v>0.73699999999999999</v>
      </c>
      <c r="Q72" s="11">
        <v>0.16600000000000001</v>
      </c>
      <c r="R72" s="11">
        <v>1515</v>
      </c>
      <c r="S72" s="48"/>
      <c r="T72" s="11"/>
      <c r="U72" s="11">
        <v>1</v>
      </c>
      <c r="V72" s="11"/>
      <c r="W72" s="11"/>
      <c r="X72" s="72"/>
    </row>
    <row r="73" spans="1:24" ht="24" x14ac:dyDescent="0.25">
      <c r="A73" s="96" t="s">
        <v>338</v>
      </c>
      <c r="B73" s="82" t="s">
        <v>334</v>
      </c>
      <c r="C73" s="71" t="s">
        <v>329</v>
      </c>
      <c r="D73" s="97" t="s">
        <v>339</v>
      </c>
      <c r="E73" s="79" t="s">
        <v>340</v>
      </c>
      <c r="F73" s="79" t="s">
        <v>243</v>
      </c>
      <c r="G73" s="79"/>
      <c r="H73" s="47"/>
      <c r="I73" s="45"/>
      <c r="J73" s="47"/>
      <c r="K73" s="47"/>
      <c r="L73" s="45"/>
      <c r="M73" s="45"/>
      <c r="N73" s="11"/>
      <c r="O73" s="11"/>
      <c r="P73" s="11"/>
      <c r="Q73" s="11"/>
      <c r="R73" s="11"/>
      <c r="S73" s="48"/>
      <c r="T73" s="11"/>
      <c r="U73" s="11"/>
      <c r="V73" s="11"/>
      <c r="W73" s="11"/>
      <c r="X73" s="72"/>
    </row>
    <row r="74" spans="1:24" x14ac:dyDescent="0.25">
      <c r="A74" s="98" t="s">
        <v>341</v>
      </c>
      <c r="B74" s="81"/>
      <c r="C74" s="87">
        <v>0.56000000000000005</v>
      </c>
      <c r="D74" s="87"/>
      <c r="E74" s="78"/>
      <c r="F74" s="78"/>
      <c r="G74" s="79">
        <v>82.2</v>
      </c>
      <c r="H74" s="88"/>
      <c r="I74" s="45"/>
      <c r="J74" s="47"/>
      <c r="K74" s="47"/>
      <c r="L74" s="45"/>
      <c r="M74" s="45"/>
      <c r="N74" s="11">
        <v>3.4620000000000002</v>
      </c>
      <c r="O74" s="11"/>
      <c r="P74" s="11">
        <v>0.54</v>
      </c>
      <c r="Q74" s="11">
        <v>0.123</v>
      </c>
      <c r="R74" s="11">
        <v>1113</v>
      </c>
      <c r="S74" s="48"/>
      <c r="T74" s="11"/>
      <c r="U74" s="11">
        <v>4</v>
      </c>
      <c r="V74" s="11"/>
      <c r="W74" s="11"/>
      <c r="X74" s="72"/>
    </row>
    <row r="75" spans="1:24" x14ac:dyDescent="0.25">
      <c r="A75" s="96" t="s">
        <v>342</v>
      </c>
      <c r="B75" s="82" t="s">
        <v>152</v>
      </c>
      <c r="C75" s="91"/>
      <c r="D75" s="91">
        <v>12</v>
      </c>
      <c r="E75" s="82">
        <v>12</v>
      </c>
      <c r="F75" s="82" t="s">
        <v>243</v>
      </c>
      <c r="G75" s="62"/>
      <c r="H75" s="88"/>
      <c r="I75" s="45"/>
      <c r="J75" s="47"/>
      <c r="K75" s="47"/>
      <c r="L75" s="45"/>
      <c r="M75" s="45"/>
      <c r="N75" s="11"/>
      <c r="O75" s="11"/>
      <c r="P75" s="11"/>
      <c r="Q75" s="11"/>
      <c r="R75" s="11"/>
      <c r="S75" s="48"/>
      <c r="T75" s="11"/>
      <c r="U75" s="11"/>
      <c r="V75" s="11"/>
      <c r="W75" s="11"/>
      <c r="X75" s="72"/>
    </row>
    <row r="76" spans="1:24" ht="36" x14ac:dyDescent="0.25">
      <c r="A76" s="92" t="s">
        <v>343</v>
      </c>
      <c r="B76" s="62" t="s">
        <v>47</v>
      </c>
      <c r="C76" s="45">
        <v>0.47</v>
      </c>
      <c r="D76" s="45">
        <v>3</v>
      </c>
      <c r="E76" s="62">
        <v>3</v>
      </c>
      <c r="F76" s="62" t="s">
        <v>257</v>
      </c>
      <c r="G76" s="62">
        <v>74</v>
      </c>
      <c r="H76" s="47"/>
      <c r="I76" s="45"/>
      <c r="J76" s="47"/>
      <c r="K76" s="47"/>
      <c r="L76" s="45"/>
      <c r="M76" s="45"/>
      <c r="N76" s="11">
        <v>0.38600000000000001</v>
      </c>
      <c r="O76" s="11"/>
      <c r="P76" s="11">
        <v>0.48699999999999999</v>
      </c>
      <c r="Q76" s="11">
        <v>0.11600000000000001</v>
      </c>
      <c r="R76" s="11">
        <v>189</v>
      </c>
      <c r="S76" s="48"/>
      <c r="T76" s="11"/>
      <c r="U76" s="11"/>
      <c r="V76" s="11"/>
      <c r="W76" s="11"/>
      <c r="X76" s="72"/>
    </row>
    <row r="77" spans="1:24" ht="24" x14ac:dyDescent="0.25">
      <c r="A77" s="76" t="s">
        <v>344</v>
      </c>
      <c r="B77" s="11" t="s">
        <v>328</v>
      </c>
      <c r="C77" s="71" t="s">
        <v>345</v>
      </c>
      <c r="D77" s="45" t="s">
        <v>346</v>
      </c>
      <c r="E77" s="11" t="s">
        <v>347</v>
      </c>
      <c r="F77" s="11" t="s">
        <v>348</v>
      </c>
      <c r="G77" s="11">
        <v>74</v>
      </c>
      <c r="H77" s="47"/>
      <c r="I77" s="45"/>
      <c r="J77" s="47"/>
      <c r="K77" s="47"/>
      <c r="L77" s="45"/>
      <c r="M77" s="45"/>
      <c r="N77" s="11">
        <v>1.917</v>
      </c>
      <c r="O77" s="11"/>
      <c r="P77" s="11">
        <v>9.9000000000000005E-2</v>
      </c>
      <c r="Q77" s="11">
        <v>2.3E-2</v>
      </c>
      <c r="R77" s="11">
        <v>944</v>
      </c>
      <c r="S77" s="48"/>
      <c r="T77" s="11"/>
      <c r="U77" s="11"/>
      <c r="V77" s="11"/>
      <c r="W77" s="11"/>
      <c r="X77" s="72"/>
    </row>
    <row r="78" spans="1:24" ht="36" x14ac:dyDescent="0.25">
      <c r="A78" s="76" t="s">
        <v>349</v>
      </c>
      <c r="B78" s="11" t="s">
        <v>350</v>
      </c>
      <c r="C78" s="48" t="s">
        <v>351</v>
      </c>
      <c r="D78" s="45" t="s">
        <v>352</v>
      </c>
      <c r="E78" s="11" t="s">
        <v>288</v>
      </c>
      <c r="F78" s="11" t="s">
        <v>353</v>
      </c>
      <c r="G78" s="11">
        <v>74</v>
      </c>
      <c r="H78" s="47"/>
      <c r="I78" s="45"/>
      <c r="J78" s="47"/>
      <c r="K78" s="47"/>
      <c r="L78" s="45"/>
      <c r="M78" s="45"/>
      <c r="N78" s="11">
        <v>2.57</v>
      </c>
      <c r="O78" s="11"/>
      <c r="P78" s="11">
        <v>0.73299999999999998</v>
      </c>
      <c r="Q78" s="11">
        <v>0.16400000000000001</v>
      </c>
      <c r="R78" s="11">
        <v>1405</v>
      </c>
      <c r="S78" s="48"/>
      <c r="T78" s="11"/>
      <c r="U78" s="11"/>
      <c r="V78" s="11"/>
      <c r="W78" s="11"/>
      <c r="X78" s="72"/>
    </row>
    <row r="79" spans="1:24" ht="24" x14ac:dyDescent="0.25">
      <c r="A79" s="76" t="s">
        <v>354</v>
      </c>
      <c r="B79" s="11" t="s">
        <v>47</v>
      </c>
      <c r="C79" s="71"/>
      <c r="D79" s="45">
        <v>3</v>
      </c>
      <c r="E79" s="11">
        <v>3</v>
      </c>
      <c r="F79" s="11" t="s">
        <v>257</v>
      </c>
      <c r="G79" s="11">
        <v>74</v>
      </c>
      <c r="H79" s="47"/>
      <c r="I79" s="45"/>
      <c r="J79" s="47"/>
      <c r="K79" s="47"/>
      <c r="L79" s="45"/>
      <c r="M79" s="45"/>
      <c r="N79" s="11">
        <v>0.498</v>
      </c>
      <c r="O79" s="11"/>
      <c r="P79" s="11">
        <v>0.113</v>
      </c>
      <c r="Q79" s="11">
        <v>3.2000000000000001E-2</v>
      </c>
      <c r="R79" s="11">
        <v>242</v>
      </c>
      <c r="S79" s="48"/>
      <c r="T79" s="11"/>
      <c r="U79" s="11">
        <v>1</v>
      </c>
      <c r="V79" s="11"/>
      <c r="W79" s="11"/>
      <c r="X79" s="72"/>
    </row>
    <row r="80" spans="1:24" ht="24" x14ac:dyDescent="0.25">
      <c r="A80" s="76" t="s">
        <v>355</v>
      </c>
      <c r="B80" s="11" t="s">
        <v>47</v>
      </c>
      <c r="C80" s="48"/>
      <c r="D80" s="45">
        <v>2</v>
      </c>
      <c r="E80" s="11">
        <v>2</v>
      </c>
      <c r="F80" s="11" t="s">
        <v>257</v>
      </c>
      <c r="G80" s="11">
        <v>74</v>
      </c>
      <c r="H80" s="47"/>
      <c r="I80" s="45"/>
      <c r="J80" s="47"/>
      <c r="K80" s="47"/>
      <c r="L80" s="45"/>
      <c r="M80" s="45"/>
      <c r="N80" s="11">
        <v>0.23</v>
      </c>
      <c r="O80" s="11"/>
      <c r="P80" s="11">
        <v>5.6000000000000001E-2</v>
      </c>
      <c r="Q80" s="11">
        <v>1.0999999999999999E-2</v>
      </c>
      <c r="R80" s="11">
        <v>111</v>
      </c>
      <c r="S80" s="48"/>
      <c r="T80" s="11"/>
      <c r="U80" s="11">
        <v>1</v>
      </c>
      <c r="V80" s="11"/>
      <c r="W80" s="11"/>
      <c r="X80" s="72"/>
    </row>
    <row r="81" spans="1:24" x14ac:dyDescent="0.25">
      <c r="A81" s="76"/>
      <c r="B81" s="11"/>
      <c r="C81" s="71"/>
      <c r="D81" s="45"/>
      <c r="E81" s="11"/>
      <c r="F81" s="11"/>
      <c r="G81" s="11"/>
      <c r="H81" s="47"/>
      <c r="I81" s="45"/>
      <c r="J81" s="47"/>
      <c r="K81" s="47"/>
      <c r="L81" s="45"/>
      <c r="M81" s="45"/>
      <c r="N81" s="11"/>
      <c r="O81" s="11"/>
      <c r="P81" s="11"/>
      <c r="Q81" s="11"/>
      <c r="R81" s="11"/>
      <c r="S81" s="48"/>
      <c r="T81" s="11"/>
      <c r="U81" s="11"/>
      <c r="V81" s="11"/>
      <c r="W81" s="11"/>
      <c r="X81" s="72"/>
    </row>
    <row r="82" spans="1:24" x14ac:dyDescent="0.25">
      <c r="B82" s="13"/>
      <c r="C82" s="13"/>
      <c r="D82" s="13"/>
      <c r="E82" s="13"/>
      <c r="F82" s="13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3"/>
      <c r="T82" s="13"/>
      <c r="U82" s="13"/>
      <c r="V82" s="13"/>
      <c r="W82" s="13"/>
      <c r="X82" s="72"/>
    </row>
    <row r="83" spans="1:24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</row>
    <row r="84" spans="1:24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</row>
    <row r="85" spans="1:24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</row>
    <row r="86" spans="1:24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</row>
    <row r="87" spans="1:24" x14ac:dyDescent="0.25">
      <c r="A87" s="50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</row>
    <row r="88" spans="1:24" x14ac:dyDescent="0.25">
      <c r="A88" s="243" t="s">
        <v>62</v>
      </c>
      <c r="B88" s="243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51"/>
    </row>
    <row r="89" spans="1:24" x14ac:dyDescent="0.25">
      <c r="A89" s="243"/>
      <c r="B89" s="243"/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  <c r="P89" s="243"/>
      <c r="Q89" s="243"/>
      <c r="R89" s="243"/>
      <c r="S89" s="243"/>
      <c r="T89" s="243"/>
      <c r="U89" s="243"/>
      <c r="V89" s="243"/>
      <c r="W89" s="243"/>
    </row>
  </sheetData>
  <mergeCells count="34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S19:S20"/>
    <mergeCell ref="T19:T20"/>
    <mergeCell ref="U19:W19"/>
    <mergeCell ref="A88:W89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opLeftCell="A10" workbookViewId="0">
      <selection activeCell="W22" sqref="A21:W22"/>
    </sheetView>
  </sheetViews>
  <sheetFormatPr defaultRowHeight="15" x14ac:dyDescent="0.25"/>
  <sheetData>
    <row r="1" spans="1:21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1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1" ht="15.75" x14ac:dyDescent="0.3">
      <c r="F3" s="255" t="s">
        <v>2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1" x14ac:dyDescent="0.25">
      <c r="A5" s="253" t="s">
        <v>356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1" x14ac:dyDescent="0.25">
      <c r="A6" s="253" t="s">
        <v>357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1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1" x14ac:dyDescent="0.25">
      <c r="A8" s="253" t="s">
        <v>358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 t="s">
        <v>359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1" x14ac:dyDescent="0.25">
      <c r="A11" s="248" t="s">
        <v>360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9"/>
      <c r="P11" s="9"/>
      <c r="Q11" s="9"/>
    </row>
    <row r="12" spans="1:21" x14ac:dyDescent="0.25">
      <c r="A12" s="250" t="s">
        <v>361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1" x14ac:dyDescent="0.25">
      <c r="A13" s="252" t="s">
        <v>362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8" spans="1:23" x14ac:dyDescent="0.25">
      <c r="A18" s="253" t="s">
        <v>10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3" x14ac:dyDescent="0.25">
      <c r="A19" s="254" t="s">
        <v>11</v>
      </c>
      <c r="B19" s="242" t="s">
        <v>12</v>
      </c>
      <c r="C19" s="244" t="s">
        <v>363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24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42" t="s">
        <v>30</v>
      </c>
      <c r="U19" s="242" t="s">
        <v>31</v>
      </c>
      <c r="V19" s="242"/>
      <c r="W19" s="242"/>
    </row>
    <row r="20" spans="1:23" ht="24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11" t="s">
        <v>32</v>
      </c>
      <c r="V20" s="11" t="s">
        <v>33</v>
      </c>
      <c r="W20" s="11" t="s">
        <v>34</v>
      </c>
    </row>
    <row r="21" spans="1:23" ht="36" x14ac:dyDescent="0.25">
      <c r="A21" s="44" t="s">
        <v>364</v>
      </c>
      <c r="B21" s="11" t="s">
        <v>365</v>
      </c>
      <c r="C21" s="45">
        <v>25.8</v>
      </c>
      <c r="D21" s="11">
        <v>2</v>
      </c>
      <c r="E21" s="11">
        <v>2</v>
      </c>
      <c r="F21" s="11" t="s">
        <v>366</v>
      </c>
      <c r="G21" s="11">
        <v>90</v>
      </c>
      <c r="H21" s="47" t="s">
        <v>39</v>
      </c>
      <c r="I21" s="47">
        <v>2</v>
      </c>
      <c r="J21" s="47" t="s">
        <v>39</v>
      </c>
      <c r="K21" s="47" t="s">
        <v>39</v>
      </c>
      <c r="L21" s="45">
        <v>1</v>
      </c>
      <c r="M21" s="45">
        <v>6927</v>
      </c>
      <c r="N21" s="11">
        <v>25.8</v>
      </c>
      <c r="O21" s="11">
        <v>0</v>
      </c>
      <c r="P21" s="11">
        <v>4.2000000000000003E-2</v>
      </c>
      <c r="Q21" s="11">
        <v>3.2000000000000001E-2</v>
      </c>
      <c r="R21" s="11">
        <v>142.07400000000001</v>
      </c>
      <c r="S21" s="48"/>
      <c r="T21" s="11" t="s">
        <v>76</v>
      </c>
      <c r="U21" s="11"/>
      <c r="V21" s="11">
        <v>2</v>
      </c>
      <c r="W21" s="11"/>
    </row>
    <row r="22" spans="1:23" ht="45" x14ac:dyDescent="0.25">
      <c r="A22" s="35" t="s">
        <v>367</v>
      </c>
      <c r="B22" s="13" t="s">
        <v>368</v>
      </c>
      <c r="C22" s="13">
        <v>8.6</v>
      </c>
      <c r="D22" s="13">
        <v>2</v>
      </c>
      <c r="E22" s="13">
        <v>2</v>
      </c>
      <c r="F22" s="13" t="s">
        <v>366</v>
      </c>
      <c r="G22" s="13">
        <v>90</v>
      </c>
      <c r="H22" s="13" t="s">
        <v>39</v>
      </c>
      <c r="I22" s="13" t="s">
        <v>39</v>
      </c>
      <c r="J22" s="13">
        <v>2</v>
      </c>
      <c r="K22" s="13" t="s">
        <v>39</v>
      </c>
      <c r="L22" s="13">
        <v>1</v>
      </c>
      <c r="M22" s="13">
        <v>3081</v>
      </c>
      <c r="N22" s="13">
        <v>8.6</v>
      </c>
      <c r="O22" s="13">
        <v>0</v>
      </c>
      <c r="P22" s="13">
        <v>1.9699999999999999E-2</v>
      </c>
      <c r="Q22" s="13">
        <v>1.4E-2</v>
      </c>
      <c r="R22" s="13">
        <v>59.043999999999997</v>
      </c>
      <c r="S22" s="13"/>
      <c r="T22" s="13" t="s">
        <v>76</v>
      </c>
      <c r="U22" s="13"/>
      <c r="V22" s="13">
        <v>2</v>
      </c>
      <c r="W22" s="13">
        <v>2</v>
      </c>
    </row>
    <row r="23" spans="1:23" x14ac:dyDescent="0.25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</row>
    <row r="24" spans="1:23" x14ac:dyDescent="0.25">
      <c r="A24" s="243" t="s">
        <v>62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</row>
    <row r="25" spans="1:23" x14ac:dyDescent="0.25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</row>
  </sheetData>
  <mergeCells count="34">
    <mergeCell ref="A7:N7"/>
    <mergeCell ref="F1:S1"/>
    <mergeCell ref="F2:S2"/>
    <mergeCell ref="F3:S3"/>
    <mergeCell ref="A5:N5"/>
    <mergeCell ref="A6:N6"/>
    <mergeCell ref="F19:F20"/>
    <mergeCell ref="A8:N8"/>
    <mergeCell ref="A9:N9"/>
    <mergeCell ref="A11:N11"/>
    <mergeCell ref="A12:Q12"/>
    <mergeCell ref="A13:N13"/>
    <mergeCell ref="A18:O18"/>
    <mergeCell ref="A19:A20"/>
    <mergeCell ref="B19:B20"/>
    <mergeCell ref="C19:C20"/>
    <mergeCell ref="D19:D20"/>
    <mergeCell ref="E19:E20"/>
    <mergeCell ref="S19:S20"/>
    <mergeCell ref="T19:T20"/>
    <mergeCell ref="U19:W19"/>
    <mergeCell ref="A24:W25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72"/>
  <sheetViews>
    <sheetView topLeftCell="A66" workbookViewId="0">
      <selection activeCell="W23" sqref="A23:W69"/>
    </sheetView>
  </sheetViews>
  <sheetFormatPr defaultRowHeight="15" x14ac:dyDescent="0.25"/>
  <sheetData>
    <row r="3" spans="1:21" ht="15.75" x14ac:dyDescent="0.3">
      <c r="F3" s="257" t="s">
        <v>0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21" ht="15.75" x14ac:dyDescent="0.3">
      <c r="F4" s="257" t="s">
        <v>1</v>
      </c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1" ht="15.75" x14ac:dyDescent="0.3">
      <c r="F5" s="255" t="s">
        <v>2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7" spans="1:21" x14ac:dyDescent="0.25">
      <c r="A7" s="278" t="s">
        <v>369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4"/>
      <c r="P7" s="4"/>
    </row>
    <row r="8" spans="1:21" x14ac:dyDescent="0.25">
      <c r="A8" s="278" t="s">
        <v>370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 t="s">
        <v>5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0" spans="1:21" x14ac:dyDescent="0.25">
      <c r="A10" s="278" t="s">
        <v>371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Q10" s="5"/>
      <c r="R10" s="5"/>
      <c r="S10" s="5"/>
      <c r="T10" s="5"/>
      <c r="U10" s="5"/>
    </row>
    <row r="11" spans="1:21" x14ac:dyDescent="0.25">
      <c r="A11" s="253" t="s">
        <v>112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Q11" s="5"/>
      <c r="R11" s="5"/>
      <c r="S11" s="5"/>
      <c r="T11" s="5"/>
      <c r="U11" s="5"/>
    </row>
    <row r="13" spans="1:21" x14ac:dyDescent="0.25">
      <c r="A13" s="248" t="s">
        <v>372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9"/>
      <c r="P13" s="9"/>
      <c r="Q13" s="9"/>
    </row>
    <row r="14" spans="1:21" x14ac:dyDescent="0.25">
      <c r="A14" s="250" t="s">
        <v>373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21" x14ac:dyDescent="0.25">
      <c r="A15" s="252" t="s">
        <v>374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10"/>
      <c r="P15" s="10"/>
      <c r="Q15" s="10"/>
    </row>
    <row r="19" spans="1:23" x14ac:dyDescent="0.25">
      <c r="A19">
        <v>1</v>
      </c>
      <c r="B19">
        <v>2</v>
      </c>
      <c r="C19">
        <v>3</v>
      </c>
      <c r="D19">
        <v>4</v>
      </c>
      <c r="E19">
        <v>5</v>
      </c>
      <c r="F19">
        <v>6</v>
      </c>
      <c r="G19">
        <v>7</v>
      </c>
      <c r="H19">
        <v>8</v>
      </c>
      <c r="I19">
        <v>9</v>
      </c>
      <c r="J19">
        <v>10</v>
      </c>
      <c r="K19">
        <v>11</v>
      </c>
      <c r="L19">
        <v>12</v>
      </c>
      <c r="M19">
        <v>13</v>
      </c>
      <c r="N19">
        <v>14</v>
      </c>
      <c r="O19">
        <v>15</v>
      </c>
      <c r="P19">
        <v>16</v>
      </c>
      <c r="Q19">
        <v>17</v>
      </c>
      <c r="R19">
        <v>18</v>
      </c>
      <c r="S19">
        <v>19</v>
      </c>
      <c r="T19">
        <v>20</v>
      </c>
      <c r="U19">
        <v>21</v>
      </c>
      <c r="V19">
        <v>22</v>
      </c>
      <c r="W19">
        <v>23</v>
      </c>
    </row>
    <row r="20" spans="1:23" x14ac:dyDescent="0.25">
      <c r="A20" s="253" t="s">
        <v>10</v>
      </c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</row>
    <row r="21" spans="1:23" x14ac:dyDescent="0.25">
      <c r="A21" s="254" t="s">
        <v>11</v>
      </c>
      <c r="B21" s="242" t="s">
        <v>12</v>
      </c>
      <c r="C21" s="244" t="s">
        <v>13</v>
      </c>
      <c r="D21" s="242" t="s">
        <v>14</v>
      </c>
      <c r="E21" s="242" t="s">
        <v>15</v>
      </c>
      <c r="F21" s="242" t="s">
        <v>16</v>
      </c>
      <c r="G21" s="242" t="s">
        <v>17</v>
      </c>
      <c r="H21" s="246" t="s">
        <v>18</v>
      </c>
      <c r="I21" s="246" t="s">
        <v>19</v>
      </c>
      <c r="J21" s="246" t="s">
        <v>20</v>
      </c>
      <c r="K21" s="246" t="s">
        <v>21</v>
      </c>
      <c r="L21" s="244" t="s">
        <v>22</v>
      </c>
      <c r="M21" s="244" t="s">
        <v>71</v>
      </c>
      <c r="N21" s="242" t="s">
        <v>24</v>
      </c>
      <c r="O21" s="242" t="s">
        <v>25</v>
      </c>
      <c r="P21" s="242" t="s">
        <v>26</v>
      </c>
      <c r="Q21" s="242" t="s">
        <v>27</v>
      </c>
      <c r="R21" s="242" t="s">
        <v>28</v>
      </c>
      <c r="S21" s="241" t="s">
        <v>29</v>
      </c>
      <c r="T21" s="242" t="s">
        <v>30</v>
      </c>
      <c r="U21" s="242" t="s">
        <v>31</v>
      </c>
      <c r="V21" s="242"/>
      <c r="W21" s="242"/>
    </row>
    <row r="22" spans="1:23" ht="24" x14ac:dyDescent="0.25">
      <c r="A22" s="254"/>
      <c r="B22" s="242"/>
      <c r="C22" s="245"/>
      <c r="D22" s="242"/>
      <c r="E22" s="242"/>
      <c r="F22" s="242"/>
      <c r="G22" s="242"/>
      <c r="H22" s="247"/>
      <c r="I22" s="247"/>
      <c r="J22" s="247"/>
      <c r="K22" s="247"/>
      <c r="L22" s="245"/>
      <c r="M22" s="245"/>
      <c r="N22" s="242"/>
      <c r="O22" s="242"/>
      <c r="P22" s="242"/>
      <c r="Q22" s="242"/>
      <c r="R22" s="242"/>
      <c r="S22" s="241"/>
      <c r="T22" s="242"/>
      <c r="U22" s="11" t="s">
        <v>32</v>
      </c>
      <c r="V22" s="11" t="s">
        <v>33</v>
      </c>
      <c r="W22" s="11" t="s">
        <v>34</v>
      </c>
    </row>
    <row r="23" spans="1:23" ht="48" x14ac:dyDescent="0.25">
      <c r="A23" s="44" t="s">
        <v>375</v>
      </c>
      <c r="B23" s="11" t="s">
        <v>376</v>
      </c>
      <c r="C23" s="45">
        <v>0.68300000000000005</v>
      </c>
      <c r="D23" s="11">
        <v>16</v>
      </c>
      <c r="E23" s="11">
        <v>16</v>
      </c>
      <c r="F23" s="11" t="s">
        <v>58</v>
      </c>
      <c r="G23" s="11">
        <v>90</v>
      </c>
      <c r="H23" s="47" t="s">
        <v>39</v>
      </c>
      <c r="I23" s="47">
        <v>16</v>
      </c>
      <c r="J23" s="47" t="s">
        <v>39</v>
      </c>
      <c r="K23" s="47" t="s">
        <v>39</v>
      </c>
      <c r="L23" s="45">
        <v>2</v>
      </c>
      <c r="M23" s="45">
        <v>8103</v>
      </c>
      <c r="N23" s="11">
        <v>0.48</v>
      </c>
      <c r="O23" s="11" t="s">
        <v>39</v>
      </c>
      <c r="P23" s="11">
        <v>65</v>
      </c>
      <c r="Q23" s="11">
        <v>11</v>
      </c>
      <c r="R23" s="11">
        <v>102.45</v>
      </c>
      <c r="S23" s="11" t="s">
        <v>39</v>
      </c>
      <c r="T23" s="11" t="s">
        <v>76</v>
      </c>
      <c r="U23" s="11">
        <v>16</v>
      </c>
      <c r="V23" s="11" t="s">
        <v>39</v>
      </c>
      <c r="W23" s="11" t="s">
        <v>39</v>
      </c>
    </row>
    <row r="24" spans="1:23" ht="48" x14ac:dyDescent="0.25">
      <c r="A24" s="44" t="s">
        <v>377</v>
      </c>
      <c r="B24" s="11" t="s">
        <v>378</v>
      </c>
      <c r="C24" s="45">
        <v>0.7</v>
      </c>
      <c r="D24" s="11">
        <v>2</v>
      </c>
      <c r="E24" s="11">
        <v>2</v>
      </c>
      <c r="F24" s="11" t="s">
        <v>58</v>
      </c>
      <c r="G24" s="11">
        <v>90</v>
      </c>
      <c r="H24" s="47">
        <v>2</v>
      </c>
      <c r="I24" s="47" t="s">
        <v>39</v>
      </c>
      <c r="J24" s="47" t="s">
        <v>39</v>
      </c>
      <c r="K24" s="47" t="s">
        <v>39</v>
      </c>
      <c r="L24" s="45">
        <v>1</v>
      </c>
      <c r="M24" s="45">
        <v>4160</v>
      </c>
      <c r="N24" s="11">
        <v>0.49</v>
      </c>
      <c r="O24" s="11" t="s">
        <v>39</v>
      </c>
      <c r="P24" s="11">
        <v>45.4</v>
      </c>
      <c r="Q24" s="11">
        <v>6</v>
      </c>
      <c r="R24" s="11">
        <v>52.25</v>
      </c>
      <c r="S24" s="11" t="s">
        <v>39</v>
      </c>
      <c r="T24" s="11" t="s">
        <v>76</v>
      </c>
      <c r="U24" s="11" t="s">
        <v>39</v>
      </c>
      <c r="V24" s="11" t="s">
        <v>39</v>
      </c>
      <c r="W24" s="11" t="s">
        <v>39</v>
      </c>
    </row>
    <row r="25" spans="1:23" ht="60" x14ac:dyDescent="0.25">
      <c r="A25" s="44" t="s">
        <v>379</v>
      </c>
      <c r="B25" s="11" t="s">
        <v>380</v>
      </c>
      <c r="C25" s="45">
        <v>0.64900000000000002</v>
      </c>
      <c r="D25" s="11">
        <v>3</v>
      </c>
      <c r="E25" s="11">
        <v>2</v>
      </c>
      <c r="F25" s="11" t="s">
        <v>58</v>
      </c>
      <c r="G25" s="11">
        <v>70</v>
      </c>
      <c r="H25" s="47" t="s">
        <v>39</v>
      </c>
      <c r="I25" s="47" t="s">
        <v>39</v>
      </c>
      <c r="J25" s="47">
        <v>3</v>
      </c>
      <c r="K25" s="47" t="s">
        <v>39</v>
      </c>
      <c r="L25" s="45">
        <v>3</v>
      </c>
      <c r="M25" s="45">
        <v>2967</v>
      </c>
      <c r="N25" s="11">
        <v>0.46</v>
      </c>
      <c r="O25" s="11" t="s">
        <v>39</v>
      </c>
      <c r="P25" s="11">
        <v>50</v>
      </c>
      <c r="Q25" s="11">
        <v>6</v>
      </c>
      <c r="R25" s="11">
        <v>69.3</v>
      </c>
      <c r="S25" s="11" t="s">
        <v>39</v>
      </c>
      <c r="T25" s="11" t="s">
        <v>76</v>
      </c>
      <c r="U25" s="11">
        <v>3</v>
      </c>
      <c r="V25" s="11" t="s">
        <v>39</v>
      </c>
      <c r="W25" s="11" t="s">
        <v>39</v>
      </c>
    </row>
    <row r="26" spans="1:23" ht="108" x14ac:dyDescent="0.25">
      <c r="A26" s="44" t="s">
        <v>381</v>
      </c>
      <c r="B26" s="11" t="s">
        <v>382</v>
      </c>
      <c r="C26" s="99">
        <v>0.25800000000000001</v>
      </c>
      <c r="D26" s="99">
        <v>2</v>
      </c>
      <c r="E26" s="99">
        <v>2</v>
      </c>
      <c r="F26" s="11" t="s">
        <v>75</v>
      </c>
      <c r="G26" s="99">
        <v>70</v>
      </c>
      <c r="H26" s="47" t="s">
        <v>39</v>
      </c>
      <c r="I26" s="47" t="s">
        <v>39</v>
      </c>
      <c r="J26" s="99">
        <v>2</v>
      </c>
      <c r="K26" s="47" t="s">
        <v>39</v>
      </c>
      <c r="L26" s="47" t="s">
        <v>39</v>
      </c>
      <c r="M26" s="99">
        <v>1974</v>
      </c>
      <c r="N26" s="99">
        <v>0.19</v>
      </c>
      <c r="O26" s="11" t="s">
        <v>39</v>
      </c>
      <c r="P26" s="99">
        <v>29</v>
      </c>
      <c r="Q26" s="99">
        <v>7</v>
      </c>
      <c r="R26" s="99">
        <v>66.498000000000005</v>
      </c>
      <c r="S26" s="11" t="s">
        <v>39</v>
      </c>
      <c r="T26" s="11" t="s">
        <v>76</v>
      </c>
      <c r="U26" s="99">
        <v>2</v>
      </c>
      <c r="V26" s="11" t="s">
        <v>39</v>
      </c>
      <c r="W26" s="11" t="s">
        <v>39</v>
      </c>
    </row>
    <row r="27" spans="1:23" ht="48" x14ac:dyDescent="0.25">
      <c r="A27" s="44" t="s">
        <v>383</v>
      </c>
      <c r="B27" s="11" t="s">
        <v>382</v>
      </c>
      <c r="C27" s="45">
        <v>0.375</v>
      </c>
      <c r="D27" s="62">
        <v>2</v>
      </c>
      <c r="E27" s="62">
        <v>2</v>
      </c>
      <c r="F27" s="62" t="s">
        <v>58</v>
      </c>
      <c r="G27" s="62">
        <v>70</v>
      </c>
      <c r="H27" s="47" t="s">
        <v>39</v>
      </c>
      <c r="I27" s="47" t="s">
        <v>39</v>
      </c>
      <c r="J27" s="47">
        <v>1</v>
      </c>
      <c r="K27" s="47">
        <v>1</v>
      </c>
      <c r="L27" s="45">
        <v>3</v>
      </c>
      <c r="M27" s="45">
        <v>3143.5</v>
      </c>
      <c r="N27" s="62">
        <v>0.27</v>
      </c>
      <c r="O27" s="11" t="s">
        <v>39</v>
      </c>
      <c r="P27" s="62">
        <v>50</v>
      </c>
      <c r="Q27" s="62">
        <v>8.6</v>
      </c>
      <c r="R27" s="62">
        <v>58.55</v>
      </c>
      <c r="S27" s="11" t="s">
        <v>39</v>
      </c>
      <c r="T27" s="62" t="s">
        <v>76</v>
      </c>
      <c r="U27" s="62">
        <v>2</v>
      </c>
      <c r="V27" s="62" t="s">
        <v>39</v>
      </c>
      <c r="W27" s="62" t="s">
        <v>39</v>
      </c>
    </row>
    <row r="28" spans="1:23" ht="48" x14ac:dyDescent="0.25">
      <c r="A28" s="44" t="s">
        <v>384</v>
      </c>
      <c r="B28" s="11" t="s">
        <v>385</v>
      </c>
      <c r="C28" s="45">
        <v>1.044</v>
      </c>
      <c r="D28" s="11">
        <v>3</v>
      </c>
      <c r="E28" s="11">
        <v>2</v>
      </c>
      <c r="F28" s="11" t="s">
        <v>58</v>
      </c>
      <c r="G28" s="11">
        <v>70</v>
      </c>
      <c r="H28" s="47" t="s">
        <v>39</v>
      </c>
      <c r="I28" s="47" t="s">
        <v>39</v>
      </c>
      <c r="J28" s="47">
        <v>3</v>
      </c>
      <c r="K28" s="47" t="s">
        <v>39</v>
      </c>
      <c r="L28" s="45">
        <v>3</v>
      </c>
      <c r="M28" s="45">
        <v>2822</v>
      </c>
      <c r="N28" s="11">
        <v>0.6</v>
      </c>
      <c r="O28" s="11" t="s">
        <v>39</v>
      </c>
      <c r="P28" s="11">
        <v>50</v>
      </c>
      <c r="Q28" s="11">
        <v>8.6999999999999993</v>
      </c>
      <c r="R28" s="11">
        <v>61.8</v>
      </c>
      <c r="S28" s="11" t="s">
        <v>39</v>
      </c>
      <c r="T28" s="11" t="s">
        <v>76</v>
      </c>
      <c r="U28" s="11">
        <v>2</v>
      </c>
      <c r="V28" s="11" t="s">
        <v>39</v>
      </c>
      <c r="W28" s="11" t="s">
        <v>39</v>
      </c>
    </row>
    <row r="29" spans="1:23" ht="36" x14ac:dyDescent="0.25">
      <c r="A29" s="44" t="s">
        <v>386</v>
      </c>
      <c r="B29" s="11" t="s">
        <v>387</v>
      </c>
      <c r="C29" s="45">
        <v>8.5999999999999993E-2</v>
      </c>
      <c r="D29" s="11">
        <v>2</v>
      </c>
      <c r="E29" s="11">
        <v>2</v>
      </c>
      <c r="F29" s="11" t="s">
        <v>75</v>
      </c>
      <c r="G29" s="11">
        <v>70</v>
      </c>
      <c r="H29" s="47" t="s">
        <v>39</v>
      </c>
      <c r="I29" s="47">
        <v>2</v>
      </c>
      <c r="J29" s="47" t="s">
        <v>39</v>
      </c>
      <c r="K29" s="47" t="s">
        <v>39</v>
      </c>
      <c r="L29" s="45">
        <v>1</v>
      </c>
      <c r="M29" s="45">
        <v>1100</v>
      </c>
      <c r="N29" s="11">
        <v>0.06</v>
      </c>
      <c r="O29" s="11" t="s">
        <v>39</v>
      </c>
      <c r="P29" s="11">
        <v>19</v>
      </c>
      <c r="Q29" s="11">
        <v>5</v>
      </c>
      <c r="R29" s="11">
        <v>44.957999999999998</v>
      </c>
      <c r="S29" s="11" t="s">
        <v>39</v>
      </c>
      <c r="T29" s="11" t="s">
        <v>76</v>
      </c>
      <c r="U29" s="11">
        <v>2</v>
      </c>
      <c r="V29" s="11" t="s">
        <v>39</v>
      </c>
      <c r="W29" s="11" t="s">
        <v>39</v>
      </c>
    </row>
    <row r="30" spans="1:23" ht="48" x14ac:dyDescent="0.25">
      <c r="A30" s="44" t="s">
        <v>388</v>
      </c>
      <c r="B30" s="11" t="s">
        <v>385</v>
      </c>
      <c r="C30" s="45">
        <v>1.044</v>
      </c>
      <c r="D30" s="11">
        <v>3</v>
      </c>
      <c r="E30" s="11">
        <v>2</v>
      </c>
      <c r="F30" s="11" t="s">
        <v>58</v>
      </c>
      <c r="G30" s="11">
        <v>70</v>
      </c>
      <c r="H30" s="47" t="s">
        <v>39</v>
      </c>
      <c r="I30" s="47" t="s">
        <v>39</v>
      </c>
      <c r="J30" s="47">
        <v>10</v>
      </c>
      <c r="K30" s="47" t="s">
        <v>39</v>
      </c>
      <c r="L30" s="45">
        <v>1</v>
      </c>
      <c r="M30" s="45">
        <v>7235</v>
      </c>
      <c r="N30" s="11">
        <v>0.72</v>
      </c>
      <c r="O30" s="11" t="s">
        <v>39</v>
      </c>
      <c r="P30" s="11">
        <v>75</v>
      </c>
      <c r="Q30" s="11">
        <v>12</v>
      </c>
      <c r="R30" s="11">
        <v>143.1</v>
      </c>
      <c r="S30" s="11" t="s">
        <v>39</v>
      </c>
      <c r="T30" s="11" t="s">
        <v>76</v>
      </c>
      <c r="U30" s="11">
        <v>3</v>
      </c>
      <c r="V30" s="11" t="s">
        <v>39</v>
      </c>
      <c r="W30" s="11" t="s">
        <v>39</v>
      </c>
    </row>
    <row r="31" spans="1:23" ht="48" x14ac:dyDescent="0.25">
      <c r="A31" s="44" t="s">
        <v>389</v>
      </c>
      <c r="B31" s="11" t="s">
        <v>376</v>
      </c>
      <c r="C31" s="45">
        <v>0.43</v>
      </c>
      <c r="D31" s="11">
        <v>10</v>
      </c>
      <c r="E31" s="11">
        <v>10</v>
      </c>
      <c r="F31" s="11" t="s">
        <v>58</v>
      </c>
      <c r="G31" s="11">
        <v>90</v>
      </c>
      <c r="H31" s="47" t="s">
        <v>39</v>
      </c>
      <c r="I31" s="47">
        <v>10</v>
      </c>
      <c r="J31" s="47" t="s">
        <v>39</v>
      </c>
      <c r="K31" s="47" t="s">
        <v>39</v>
      </c>
      <c r="L31" s="45">
        <v>1</v>
      </c>
      <c r="M31" s="45">
        <v>5080</v>
      </c>
      <c r="N31" s="11">
        <v>0.3</v>
      </c>
      <c r="O31" s="11" t="s">
        <v>39</v>
      </c>
      <c r="P31" s="11">
        <v>45</v>
      </c>
      <c r="Q31" s="11">
        <v>7.6</v>
      </c>
      <c r="R31" s="11">
        <v>71.7</v>
      </c>
      <c r="S31" s="11" t="s">
        <v>39</v>
      </c>
      <c r="T31" s="11" t="s">
        <v>76</v>
      </c>
      <c r="U31" s="11">
        <v>10</v>
      </c>
      <c r="V31" s="11" t="s">
        <v>39</v>
      </c>
      <c r="W31" s="11" t="s">
        <v>39</v>
      </c>
    </row>
    <row r="32" spans="1:23" ht="48" x14ac:dyDescent="0.25">
      <c r="A32" s="44" t="s">
        <v>390</v>
      </c>
      <c r="B32" s="11" t="s">
        <v>385</v>
      </c>
      <c r="C32" s="45">
        <v>0.34899999999999998</v>
      </c>
      <c r="D32" s="11">
        <v>2</v>
      </c>
      <c r="E32" s="11">
        <v>2</v>
      </c>
      <c r="F32" s="11" t="s">
        <v>58</v>
      </c>
      <c r="G32" s="11">
        <v>70</v>
      </c>
      <c r="H32" s="47" t="s">
        <v>39</v>
      </c>
      <c r="I32" s="47" t="s">
        <v>39</v>
      </c>
      <c r="J32" s="47">
        <v>2</v>
      </c>
      <c r="K32" s="47" t="s">
        <v>39</v>
      </c>
      <c r="L32" s="45">
        <v>3</v>
      </c>
      <c r="M32" s="45">
        <v>4689</v>
      </c>
      <c r="N32" s="11">
        <v>0.25</v>
      </c>
      <c r="O32" s="11" t="s">
        <v>39</v>
      </c>
      <c r="P32" s="11">
        <v>50</v>
      </c>
      <c r="Q32" s="11">
        <v>8</v>
      </c>
      <c r="R32" s="11">
        <v>106.3</v>
      </c>
      <c r="S32" s="11" t="s">
        <v>39</v>
      </c>
      <c r="T32" s="11" t="s">
        <v>76</v>
      </c>
      <c r="U32" s="11">
        <v>2</v>
      </c>
      <c r="V32" s="11" t="s">
        <v>39</v>
      </c>
      <c r="W32" s="11" t="s">
        <v>39</v>
      </c>
    </row>
    <row r="33" spans="1:23" ht="36" x14ac:dyDescent="0.25">
      <c r="A33" s="44" t="s">
        <v>391</v>
      </c>
      <c r="B33" s="11" t="s">
        <v>392</v>
      </c>
      <c r="C33" s="45">
        <v>0.31</v>
      </c>
      <c r="D33" s="11">
        <v>6</v>
      </c>
      <c r="E33" s="11">
        <v>6</v>
      </c>
      <c r="F33" s="11" t="s">
        <v>58</v>
      </c>
      <c r="G33" s="11">
        <v>90</v>
      </c>
      <c r="H33" s="47" t="s">
        <v>39</v>
      </c>
      <c r="I33" s="47">
        <v>6</v>
      </c>
      <c r="J33" s="47" t="s">
        <v>39</v>
      </c>
      <c r="K33" s="47" t="s">
        <v>39</v>
      </c>
      <c r="L33" s="45">
        <v>1</v>
      </c>
      <c r="M33" s="45">
        <v>4689</v>
      </c>
      <c r="N33" s="11">
        <v>0.21</v>
      </c>
      <c r="O33" s="11" t="s">
        <v>39</v>
      </c>
      <c r="P33" s="11">
        <v>45</v>
      </c>
      <c r="Q33" s="11">
        <v>7.6</v>
      </c>
      <c r="R33" s="11">
        <v>45.6</v>
      </c>
      <c r="S33" s="11" t="s">
        <v>39</v>
      </c>
      <c r="T33" s="11" t="s">
        <v>39</v>
      </c>
      <c r="U33" s="11" t="s">
        <v>39</v>
      </c>
      <c r="V33" s="11" t="s">
        <v>39</v>
      </c>
      <c r="W33" s="11" t="s">
        <v>39</v>
      </c>
    </row>
    <row r="34" spans="1:23" ht="48" x14ac:dyDescent="0.25">
      <c r="A34" s="44" t="s">
        <v>393</v>
      </c>
      <c r="B34" s="11" t="s">
        <v>376</v>
      </c>
      <c r="C34" s="45">
        <v>0.43</v>
      </c>
      <c r="D34" s="11">
        <v>10</v>
      </c>
      <c r="E34" s="11">
        <v>10</v>
      </c>
      <c r="F34" s="11" t="s">
        <v>58</v>
      </c>
      <c r="G34" s="11">
        <v>90</v>
      </c>
      <c r="H34" s="47" t="s">
        <v>39</v>
      </c>
      <c r="I34" s="47">
        <v>10</v>
      </c>
      <c r="J34" s="47" t="s">
        <v>39</v>
      </c>
      <c r="K34" s="47" t="s">
        <v>39</v>
      </c>
      <c r="L34" s="45">
        <v>1</v>
      </c>
      <c r="M34" s="45">
        <v>4337</v>
      </c>
      <c r="N34" s="11">
        <v>0.28999999999999998</v>
      </c>
      <c r="O34" s="11" t="s">
        <v>39</v>
      </c>
      <c r="P34" s="11">
        <v>34</v>
      </c>
      <c r="Q34" s="11">
        <v>6.4</v>
      </c>
      <c r="R34" s="11">
        <v>44.15</v>
      </c>
      <c r="S34" s="11" t="s">
        <v>39</v>
      </c>
      <c r="T34" s="11" t="s">
        <v>76</v>
      </c>
      <c r="U34" s="11">
        <v>1</v>
      </c>
      <c r="V34" s="11" t="s">
        <v>39</v>
      </c>
      <c r="W34" s="11" t="s">
        <v>39</v>
      </c>
    </row>
    <row r="35" spans="1:23" ht="36" x14ac:dyDescent="0.25">
      <c r="A35" s="44" t="s">
        <v>394</v>
      </c>
      <c r="B35" s="11" t="s">
        <v>395</v>
      </c>
      <c r="C35" s="45">
        <v>0.5</v>
      </c>
      <c r="D35" s="11">
        <v>2</v>
      </c>
      <c r="E35" s="11">
        <v>2</v>
      </c>
      <c r="F35" s="11" t="s">
        <v>58</v>
      </c>
      <c r="G35" s="11">
        <v>90</v>
      </c>
      <c r="H35" s="47">
        <v>2</v>
      </c>
      <c r="I35" s="47" t="s">
        <v>39</v>
      </c>
      <c r="J35" s="47" t="s">
        <v>39</v>
      </c>
      <c r="K35" s="47" t="s">
        <v>39</v>
      </c>
      <c r="L35" s="47" t="s">
        <v>39</v>
      </c>
      <c r="M35" s="45">
        <v>3744</v>
      </c>
      <c r="N35" s="11">
        <v>0.33</v>
      </c>
      <c r="O35" s="11" t="s">
        <v>39</v>
      </c>
      <c r="P35" s="11">
        <v>34.4</v>
      </c>
      <c r="Q35" s="11">
        <v>4</v>
      </c>
      <c r="R35" s="11">
        <v>33.1</v>
      </c>
      <c r="S35" s="11" t="s">
        <v>39</v>
      </c>
      <c r="T35" s="11" t="s">
        <v>76</v>
      </c>
      <c r="U35" s="11" t="s">
        <v>39</v>
      </c>
      <c r="V35" s="11" t="s">
        <v>39</v>
      </c>
      <c r="W35" s="11" t="s">
        <v>39</v>
      </c>
    </row>
    <row r="36" spans="1:23" ht="84" x14ac:dyDescent="0.25">
      <c r="A36" s="44" t="s">
        <v>396</v>
      </c>
      <c r="B36" s="11" t="s">
        <v>397</v>
      </c>
      <c r="C36" s="45">
        <v>0.34399999999999997</v>
      </c>
      <c r="D36" s="11">
        <v>4</v>
      </c>
      <c r="E36" s="11">
        <v>4</v>
      </c>
      <c r="F36" s="11" t="s">
        <v>58</v>
      </c>
      <c r="G36" s="11">
        <v>90</v>
      </c>
      <c r="H36" s="47" t="s">
        <v>39</v>
      </c>
      <c r="I36" s="47">
        <v>4</v>
      </c>
      <c r="J36" s="47" t="s">
        <v>39</v>
      </c>
      <c r="K36" s="47" t="s">
        <v>39</v>
      </c>
      <c r="L36" s="45">
        <v>2</v>
      </c>
      <c r="M36" s="45">
        <v>3300</v>
      </c>
      <c r="N36" s="11">
        <v>0.25</v>
      </c>
      <c r="O36" s="11" t="s">
        <v>39</v>
      </c>
      <c r="P36" s="11">
        <v>34</v>
      </c>
      <c r="Q36" s="11">
        <v>4</v>
      </c>
      <c r="R36" s="11">
        <v>68.849999999999994</v>
      </c>
      <c r="S36" s="11" t="s">
        <v>39</v>
      </c>
      <c r="T36" s="11" t="s">
        <v>76</v>
      </c>
      <c r="U36" s="11" t="s">
        <v>39</v>
      </c>
      <c r="V36" s="11" t="s">
        <v>39</v>
      </c>
      <c r="W36" s="11" t="s">
        <v>39</v>
      </c>
    </row>
    <row r="37" spans="1:23" ht="84" x14ac:dyDescent="0.25">
      <c r="A37" s="44" t="s">
        <v>398</v>
      </c>
      <c r="B37" s="11" t="s">
        <v>397</v>
      </c>
      <c r="C37" s="45">
        <v>0.25800000000000001</v>
      </c>
      <c r="D37" s="11">
        <v>3</v>
      </c>
      <c r="E37" s="11">
        <v>3</v>
      </c>
      <c r="F37" s="11" t="s">
        <v>58</v>
      </c>
      <c r="G37" s="11">
        <v>90</v>
      </c>
      <c r="H37" s="47" t="s">
        <v>39</v>
      </c>
      <c r="I37" s="47">
        <v>3</v>
      </c>
      <c r="J37" s="47" t="s">
        <v>39</v>
      </c>
      <c r="K37" s="47" t="s">
        <v>39</v>
      </c>
      <c r="L37" s="45" t="s">
        <v>39</v>
      </c>
      <c r="M37" s="45">
        <v>3708</v>
      </c>
      <c r="N37" s="11">
        <v>0.19</v>
      </c>
      <c r="O37" s="47" t="s">
        <v>39</v>
      </c>
      <c r="P37" s="11">
        <v>34</v>
      </c>
      <c r="Q37" s="11">
        <v>4</v>
      </c>
      <c r="R37" s="11">
        <v>59.5</v>
      </c>
      <c r="S37" s="47" t="s">
        <v>39</v>
      </c>
      <c r="T37" s="11" t="s">
        <v>76</v>
      </c>
      <c r="U37" s="11" t="s">
        <v>39</v>
      </c>
      <c r="V37" s="11" t="s">
        <v>39</v>
      </c>
      <c r="W37" s="11" t="s">
        <v>39</v>
      </c>
    </row>
    <row r="38" spans="1:23" ht="96" x14ac:dyDescent="0.25">
      <c r="A38" s="44" t="s">
        <v>399</v>
      </c>
      <c r="B38" s="11" t="s">
        <v>400</v>
      </c>
      <c r="C38" s="45">
        <v>0.31</v>
      </c>
      <c r="D38" s="11">
        <v>2</v>
      </c>
      <c r="E38" s="11">
        <v>2</v>
      </c>
      <c r="F38" s="11" t="s">
        <v>75</v>
      </c>
      <c r="G38" s="11">
        <v>70</v>
      </c>
      <c r="H38" s="47" t="s">
        <v>39</v>
      </c>
      <c r="I38" s="47">
        <v>2</v>
      </c>
      <c r="J38" s="47" t="s">
        <v>39</v>
      </c>
      <c r="K38" s="47" t="s">
        <v>39</v>
      </c>
      <c r="L38" s="45">
        <v>2</v>
      </c>
      <c r="M38" s="45">
        <v>2134</v>
      </c>
      <c r="N38" s="11">
        <v>0.25</v>
      </c>
      <c r="O38" s="47" t="s">
        <v>39</v>
      </c>
      <c r="P38" s="11">
        <v>26</v>
      </c>
      <c r="Q38" s="11">
        <v>5</v>
      </c>
      <c r="R38" s="11">
        <v>57.25</v>
      </c>
      <c r="S38" s="47" t="s">
        <v>39</v>
      </c>
      <c r="T38" s="11" t="s">
        <v>76</v>
      </c>
      <c r="U38" s="11" t="s">
        <v>39</v>
      </c>
      <c r="V38" s="11" t="s">
        <v>39</v>
      </c>
      <c r="W38" s="11" t="s">
        <v>39</v>
      </c>
    </row>
    <row r="39" spans="1:23" ht="96" x14ac:dyDescent="0.25">
      <c r="A39" s="44" t="s">
        <v>401</v>
      </c>
      <c r="B39" s="11" t="s">
        <v>397</v>
      </c>
      <c r="C39" s="45">
        <v>0.17199999999999999</v>
      </c>
      <c r="D39" s="11">
        <v>2</v>
      </c>
      <c r="E39" s="11">
        <v>2</v>
      </c>
      <c r="F39" s="11" t="s">
        <v>58</v>
      </c>
      <c r="G39" s="11">
        <v>90</v>
      </c>
      <c r="H39" s="47" t="s">
        <v>39</v>
      </c>
      <c r="I39" s="47">
        <v>2</v>
      </c>
      <c r="J39" s="47" t="s">
        <v>39</v>
      </c>
      <c r="K39" s="47" t="s">
        <v>39</v>
      </c>
      <c r="L39" s="45">
        <v>2</v>
      </c>
      <c r="M39" s="45">
        <v>2236</v>
      </c>
      <c r="N39" s="11">
        <v>0.12</v>
      </c>
      <c r="O39" s="47" t="s">
        <v>39</v>
      </c>
      <c r="P39" s="11">
        <v>30</v>
      </c>
      <c r="Q39" s="11">
        <v>4</v>
      </c>
      <c r="R39" s="11">
        <v>51.6</v>
      </c>
      <c r="S39" s="47" t="s">
        <v>39</v>
      </c>
      <c r="T39" s="11" t="s">
        <v>76</v>
      </c>
      <c r="U39" s="11" t="s">
        <v>39</v>
      </c>
      <c r="V39" s="11" t="s">
        <v>39</v>
      </c>
      <c r="W39" s="11" t="s">
        <v>39</v>
      </c>
    </row>
    <row r="40" spans="1:23" ht="96" x14ac:dyDescent="0.25">
      <c r="A40" s="44" t="s">
        <v>402</v>
      </c>
      <c r="B40" s="11" t="s">
        <v>403</v>
      </c>
      <c r="C40" s="45">
        <v>0.83699999999999997</v>
      </c>
      <c r="D40" s="11">
        <v>2</v>
      </c>
      <c r="E40" s="11">
        <v>2</v>
      </c>
      <c r="F40" s="11" t="s">
        <v>75</v>
      </c>
      <c r="G40" s="11">
        <v>70</v>
      </c>
      <c r="H40" s="47" t="s">
        <v>39</v>
      </c>
      <c r="I40" s="47" t="s">
        <v>39</v>
      </c>
      <c r="J40" s="47">
        <v>2</v>
      </c>
      <c r="K40" s="47" t="s">
        <v>39</v>
      </c>
      <c r="L40" s="45">
        <v>4</v>
      </c>
      <c r="M40" s="45">
        <v>3278</v>
      </c>
      <c r="N40" s="11">
        <v>0.59</v>
      </c>
      <c r="O40" s="47" t="s">
        <v>39</v>
      </c>
      <c r="P40" s="11">
        <v>83</v>
      </c>
      <c r="Q40" s="11">
        <v>20</v>
      </c>
      <c r="R40" s="11">
        <v>133.47300000000001</v>
      </c>
      <c r="S40" s="47" t="s">
        <v>39</v>
      </c>
      <c r="T40" s="11" t="s">
        <v>76</v>
      </c>
      <c r="U40" s="11">
        <v>2</v>
      </c>
      <c r="V40" s="11" t="s">
        <v>39</v>
      </c>
      <c r="W40" s="11" t="s">
        <v>39</v>
      </c>
    </row>
    <row r="41" spans="1:23" ht="72" x14ac:dyDescent="0.25">
      <c r="A41" s="44" t="s">
        <v>404</v>
      </c>
      <c r="B41" s="11" t="s">
        <v>403</v>
      </c>
      <c r="C41" s="45">
        <v>0.83699999999999997</v>
      </c>
      <c r="D41" s="11">
        <v>2</v>
      </c>
      <c r="E41" s="11">
        <v>2</v>
      </c>
      <c r="F41" s="11" t="s">
        <v>75</v>
      </c>
      <c r="G41" s="11">
        <v>70</v>
      </c>
      <c r="H41" s="47" t="s">
        <v>39</v>
      </c>
      <c r="I41" s="47" t="s">
        <v>39</v>
      </c>
      <c r="J41" s="47">
        <v>2</v>
      </c>
      <c r="K41" s="47" t="s">
        <v>39</v>
      </c>
      <c r="L41" s="45">
        <v>2</v>
      </c>
      <c r="M41" s="45">
        <v>5427</v>
      </c>
      <c r="N41" s="11">
        <v>0.6</v>
      </c>
      <c r="O41" s="47" t="s">
        <v>39</v>
      </c>
      <c r="P41" s="11">
        <v>62.5</v>
      </c>
      <c r="Q41" s="11">
        <v>14</v>
      </c>
      <c r="R41" s="11">
        <v>130.964</v>
      </c>
      <c r="S41" s="47" t="s">
        <v>39</v>
      </c>
      <c r="T41" s="11" t="s">
        <v>76</v>
      </c>
      <c r="U41" s="11">
        <v>2</v>
      </c>
      <c r="V41" s="11" t="s">
        <v>39</v>
      </c>
      <c r="W41" s="11" t="s">
        <v>39</v>
      </c>
    </row>
    <row r="42" spans="1:23" ht="72" x14ac:dyDescent="0.25">
      <c r="A42" s="44" t="s">
        <v>405</v>
      </c>
      <c r="B42" s="11" t="s">
        <v>397</v>
      </c>
      <c r="C42" s="45">
        <v>0.25800000000000001</v>
      </c>
      <c r="D42" s="11">
        <v>3</v>
      </c>
      <c r="E42" s="11">
        <v>3</v>
      </c>
      <c r="F42" s="11" t="s">
        <v>58</v>
      </c>
      <c r="G42" s="11">
        <v>90</v>
      </c>
      <c r="H42" s="47" t="s">
        <v>39</v>
      </c>
      <c r="I42" s="47">
        <v>3</v>
      </c>
      <c r="J42" s="47" t="s">
        <v>39</v>
      </c>
      <c r="K42" s="47" t="s">
        <v>39</v>
      </c>
      <c r="L42" s="45">
        <v>2</v>
      </c>
      <c r="M42" s="45">
        <v>4684</v>
      </c>
      <c r="N42" s="11">
        <v>0.3</v>
      </c>
      <c r="O42" s="47" t="s">
        <v>39</v>
      </c>
      <c r="P42" s="11">
        <v>38</v>
      </c>
      <c r="Q42" s="11">
        <v>6</v>
      </c>
      <c r="R42" s="11">
        <v>71.25</v>
      </c>
      <c r="S42" s="47" t="s">
        <v>39</v>
      </c>
      <c r="T42" s="11" t="s">
        <v>76</v>
      </c>
      <c r="U42" s="11" t="s">
        <v>39</v>
      </c>
      <c r="V42" s="11" t="s">
        <v>39</v>
      </c>
      <c r="W42" s="11" t="s">
        <v>39</v>
      </c>
    </row>
    <row r="43" spans="1:23" ht="84" x14ac:dyDescent="0.25">
      <c r="A43" s="44" t="s">
        <v>406</v>
      </c>
      <c r="B43" s="11" t="s">
        <v>403</v>
      </c>
      <c r="C43" s="45">
        <v>0.83699999999999997</v>
      </c>
      <c r="D43" s="11">
        <v>2</v>
      </c>
      <c r="E43" s="11">
        <v>2</v>
      </c>
      <c r="F43" s="11" t="s">
        <v>75</v>
      </c>
      <c r="G43" s="11">
        <v>70</v>
      </c>
      <c r="H43" s="47" t="s">
        <v>39</v>
      </c>
      <c r="I43" s="47" t="s">
        <v>39</v>
      </c>
      <c r="J43" s="47">
        <v>2</v>
      </c>
      <c r="K43" s="47" t="s">
        <v>39</v>
      </c>
      <c r="L43" s="45">
        <v>2</v>
      </c>
      <c r="M43" s="45">
        <v>1200</v>
      </c>
      <c r="N43" s="11">
        <v>0.2</v>
      </c>
      <c r="O43" s="47" t="s">
        <v>39</v>
      </c>
      <c r="P43" s="11">
        <v>30</v>
      </c>
      <c r="Q43" s="11">
        <v>8</v>
      </c>
      <c r="R43" s="11">
        <v>81</v>
      </c>
      <c r="S43" s="47" t="s">
        <v>39</v>
      </c>
      <c r="T43" s="11" t="s">
        <v>76</v>
      </c>
      <c r="U43" s="11">
        <v>2</v>
      </c>
      <c r="V43" s="11" t="s">
        <v>39</v>
      </c>
      <c r="W43" s="11" t="s">
        <v>39</v>
      </c>
    </row>
    <row r="44" spans="1:23" ht="84" x14ac:dyDescent="0.25">
      <c r="A44" s="44" t="s">
        <v>407</v>
      </c>
      <c r="B44" s="11" t="s">
        <v>408</v>
      </c>
      <c r="C44" s="45">
        <v>0.17199999999999999</v>
      </c>
      <c r="D44" s="11">
        <v>4</v>
      </c>
      <c r="E44" s="11">
        <v>4</v>
      </c>
      <c r="F44" s="11" t="s">
        <v>58</v>
      </c>
      <c r="G44" s="11">
        <v>70</v>
      </c>
      <c r="H44" s="47" t="s">
        <v>39</v>
      </c>
      <c r="I44" s="47" t="s">
        <v>39</v>
      </c>
      <c r="J44" s="47">
        <v>4</v>
      </c>
      <c r="K44" s="47" t="s">
        <v>39</v>
      </c>
      <c r="L44" s="45">
        <v>1</v>
      </c>
      <c r="M44" s="45">
        <v>1850</v>
      </c>
      <c r="N44" s="11">
        <v>0.12</v>
      </c>
      <c r="O44" s="47" t="s">
        <v>39</v>
      </c>
      <c r="P44" s="11">
        <v>20</v>
      </c>
      <c r="Q44" s="11">
        <v>4</v>
      </c>
      <c r="R44" s="11">
        <v>42.3</v>
      </c>
      <c r="S44" s="47" t="s">
        <v>39</v>
      </c>
      <c r="T44" s="11" t="s">
        <v>76</v>
      </c>
      <c r="U44" s="11">
        <v>4</v>
      </c>
      <c r="V44" s="11" t="s">
        <v>39</v>
      </c>
      <c r="W44" s="11" t="s">
        <v>39</v>
      </c>
    </row>
    <row r="45" spans="1:23" ht="84" x14ac:dyDescent="0.25">
      <c r="A45" s="44" t="s">
        <v>409</v>
      </c>
      <c r="B45" s="11" t="s">
        <v>400</v>
      </c>
      <c r="C45" s="45">
        <v>0.16700000000000001</v>
      </c>
      <c r="D45" s="11">
        <v>2</v>
      </c>
      <c r="E45" s="11">
        <v>2</v>
      </c>
      <c r="F45" s="11" t="s">
        <v>58</v>
      </c>
      <c r="G45" s="11">
        <v>70</v>
      </c>
      <c r="H45" s="47" t="s">
        <v>39</v>
      </c>
      <c r="I45" s="47" t="s">
        <v>39</v>
      </c>
      <c r="J45" s="47" t="s">
        <v>39</v>
      </c>
      <c r="K45" s="47">
        <v>2</v>
      </c>
      <c r="L45" s="45">
        <v>2</v>
      </c>
      <c r="M45" s="45">
        <v>2671</v>
      </c>
      <c r="N45" s="11">
        <v>0.19</v>
      </c>
      <c r="O45" s="47" t="s">
        <v>39</v>
      </c>
      <c r="P45" s="11">
        <v>28</v>
      </c>
      <c r="Q45" s="11">
        <v>4</v>
      </c>
      <c r="R45" s="11">
        <v>79.3</v>
      </c>
      <c r="S45" s="47" t="s">
        <v>39</v>
      </c>
      <c r="T45" s="11" t="s">
        <v>76</v>
      </c>
      <c r="U45" s="11">
        <v>2</v>
      </c>
      <c r="V45" s="11" t="s">
        <v>39</v>
      </c>
      <c r="W45" s="11" t="s">
        <v>39</v>
      </c>
    </row>
    <row r="46" spans="1:23" ht="96" x14ac:dyDescent="0.25">
      <c r="A46" s="44" t="s">
        <v>410</v>
      </c>
      <c r="B46" s="11" t="s">
        <v>411</v>
      </c>
      <c r="C46" s="45">
        <v>0.215</v>
      </c>
      <c r="D46" s="11">
        <v>5</v>
      </c>
      <c r="E46" s="11">
        <v>5</v>
      </c>
      <c r="F46" s="11" t="s">
        <v>58</v>
      </c>
      <c r="G46" s="11">
        <v>70</v>
      </c>
      <c r="H46" s="47" t="s">
        <v>39</v>
      </c>
      <c r="I46" s="47" t="s">
        <v>39</v>
      </c>
      <c r="J46" s="47">
        <v>5</v>
      </c>
      <c r="K46" s="47" t="s">
        <v>39</v>
      </c>
      <c r="L46" s="45">
        <v>1</v>
      </c>
      <c r="M46" s="45">
        <v>2720</v>
      </c>
      <c r="N46" s="11">
        <v>0.2</v>
      </c>
      <c r="O46" s="47" t="s">
        <v>39</v>
      </c>
      <c r="P46" s="11">
        <v>25</v>
      </c>
      <c r="Q46" s="11">
        <v>4</v>
      </c>
      <c r="R46" s="11">
        <v>48.7</v>
      </c>
      <c r="S46" s="47" t="s">
        <v>39</v>
      </c>
      <c r="T46" s="11" t="s">
        <v>76</v>
      </c>
      <c r="U46" s="11">
        <v>5</v>
      </c>
      <c r="V46" s="11" t="s">
        <v>39</v>
      </c>
      <c r="W46" s="11" t="s">
        <v>39</v>
      </c>
    </row>
    <row r="47" spans="1:23" ht="84" x14ac:dyDescent="0.25">
      <c r="A47" s="44" t="s">
        <v>412</v>
      </c>
      <c r="B47" s="11" t="s">
        <v>385</v>
      </c>
      <c r="C47" s="45">
        <v>0.34799999999999998</v>
      </c>
      <c r="D47" s="11">
        <v>2</v>
      </c>
      <c r="E47" s="11">
        <v>2</v>
      </c>
      <c r="F47" s="11" t="s">
        <v>75</v>
      </c>
      <c r="G47" s="11">
        <v>70</v>
      </c>
      <c r="H47" s="47" t="s">
        <v>39</v>
      </c>
      <c r="I47" s="47">
        <v>1</v>
      </c>
      <c r="J47" s="47" t="s">
        <v>39</v>
      </c>
      <c r="K47" s="47">
        <v>1</v>
      </c>
      <c r="L47" s="45">
        <v>1</v>
      </c>
      <c r="M47" s="45">
        <v>2122</v>
      </c>
      <c r="N47" s="11">
        <v>0.25</v>
      </c>
      <c r="O47" s="47" t="s">
        <v>39</v>
      </c>
      <c r="P47" s="11">
        <v>27</v>
      </c>
      <c r="Q47" s="11">
        <v>6</v>
      </c>
      <c r="R47" s="11">
        <v>57.511000000000003</v>
      </c>
      <c r="S47" s="47" t="s">
        <v>39</v>
      </c>
      <c r="T47" s="11" t="s">
        <v>76</v>
      </c>
      <c r="U47" s="11">
        <v>1</v>
      </c>
      <c r="V47" s="11" t="s">
        <v>39</v>
      </c>
      <c r="W47" s="11" t="s">
        <v>39</v>
      </c>
    </row>
    <row r="48" spans="1:23" ht="84" x14ac:dyDescent="0.25">
      <c r="A48" s="44" t="s">
        <v>413</v>
      </c>
      <c r="B48" s="11" t="s">
        <v>414</v>
      </c>
      <c r="C48" s="45">
        <v>0.17199999999999999</v>
      </c>
      <c r="D48" s="11">
        <v>4</v>
      </c>
      <c r="E48" s="11">
        <v>4</v>
      </c>
      <c r="F48" s="11" t="s">
        <v>75</v>
      </c>
      <c r="G48" s="11">
        <v>70</v>
      </c>
      <c r="H48" s="47" t="s">
        <v>39</v>
      </c>
      <c r="I48" s="47">
        <v>1</v>
      </c>
      <c r="J48" s="47">
        <v>3</v>
      </c>
      <c r="K48" s="47" t="s">
        <v>39</v>
      </c>
      <c r="L48" s="45">
        <v>2</v>
      </c>
      <c r="M48" s="45">
        <v>1006</v>
      </c>
      <c r="N48" s="11">
        <v>0.12</v>
      </c>
      <c r="O48" s="47" t="s">
        <v>39</v>
      </c>
      <c r="P48" s="11">
        <v>15</v>
      </c>
      <c r="Q48" s="11">
        <v>7</v>
      </c>
      <c r="R48" s="11">
        <v>47.34</v>
      </c>
      <c r="S48" s="47" t="s">
        <v>39</v>
      </c>
      <c r="T48" s="11" t="s">
        <v>76</v>
      </c>
      <c r="U48" s="11">
        <v>3</v>
      </c>
      <c r="V48" s="11" t="s">
        <v>39</v>
      </c>
      <c r="W48" s="11" t="s">
        <v>39</v>
      </c>
    </row>
    <row r="49" spans="1:23" ht="84" x14ac:dyDescent="0.25">
      <c r="A49" s="44" t="s">
        <v>415</v>
      </c>
      <c r="B49" s="11" t="s">
        <v>414</v>
      </c>
      <c r="C49" s="45">
        <v>0.15</v>
      </c>
      <c r="D49" s="11">
        <v>3</v>
      </c>
      <c r="E49" s="11">
        <v>3</v>
      </c>
      <c r="F49" s="11" t="s">
        <v>75</v>
      </c>
      <c r="G49" s="11">
        <v>70</v>
      </c>
      <c r="H49" s="47" t="s">
        <v>39</v>
      </c>
      <c r="I49" s="47">
        <v>1</v>
      </c>
      <c r="J49" s="47">
        <v>1</v>
      </c>
      <c r="K49" s="47" t="s">
        <v>39</v>
      </c>
      <c r="L49" s="45">
        <v>2</v>
      </c>
      <c r="M49" s="45">
        <v>1535</v>
      </c>
      <c r="N49" s="11">
        <v>0.14000000000000001</v>
      </c>
      <c r="O49" s="47" t="s">
        <v>39</v>
      </c>
      <c r="P49" s="11">
        <v>20</v>
      </c>
      <c r="Q49" s="11">
        <v>9</v>
      </c>
      <c r="R49" s="11">
        <v>60.05</v>
      </c>
      <c r="S49" s="47" t="s">
        <v>39</v>
      </c>
      <c r="T49" s="11" t="s">
        <v>76</v>
      </c>
      <c r="U49" s="11">
        <v>2</v>
      </c>
      <c r="V49" s="11" t="s">
        <v>39</v>
      </c>
      <c r="W49" s="11" t="s">
        <v>39</v>
      </c>
    </row>
    <row r="50" spans="1:23" ht="48" x14ac:dyDescent="0.25">
      <c r="A50" s="44" t="s">
        <v>416</v>
      </c>
      <c r="B50" s="11" t="s">
        <v>385</v>
      </c>
      <c r="C50" s="45">
        <v>0.7</v>
      </c>
      <c r="D50" s="11">
        <v>3</v>
      </c>
      <c r="E50" s="11">
        <v>3</v>
      </c>
      <c r="F50" s="11" t="s">
        <v>58</v>
      </c>
      <c r="G50" s="11">
        <v>70</v>
      </c>
      <c r="H50" s="47" t="s">
        <v>39</v>
      </c>
      <c r="I50" s="47">
        <v>2</v>
      </c>
      <c r="J50" s="47">
        <v>1</v>
      </c>
      <c r="K50" s="47" t="s">
        <v>39</v>
      </c>
      <c r="L50" s="45">
        <v>4</v>
      </c>
      <c r="M50" s="45">
        <v>5600</v>
      </c>
      <c r="N50" s="11">
        <v>0.5</v>
      </c>
      <c r="O50" s="11">
        <v>0.2</v>
      </c>
      <c r="P50" s="11">
        <v>70</v>
      </c>
      <c r="Q50" s="11">
        <v>11</v>
      </c>
      <c r="R50" s="11">
        <v>131.80000000000001</v>
      </c>
      <c r="S50" s="47" t="s">
        <v>39</v>
      </c>
      <c r="T50" s="11" t="s">
        <v>76</v>
      </c>
      <c r="U50" s="11">
        <v>1</v>
      </c>
      <c r="V50" s="11" t="s">
        <v>39</v>
      </c>
      <c r="W50" s="11" t="s">
        <v>39</v>
      </c>
    </row>
    <row r="51" spans="1:23" ht="48" x14ac:dyDescent="0.25">
      <c r="A51" s="44" t="s">
        <v>417</v>
      </c>
      <c r="B51" s="11" t="s">
        <v>387</v>
      </c>
      <c r="C51" s="45">
        <v>8.5999999999999993E-2</v>
      </c>
      <c r="D51" s="11">
        <v>2</v>
      </c>
      <c r="E51" s="11">
        <v>2</v>
      </c>
      <c r="F51" s="11" t="s">
        <v>75</v>
      </c>
      <c r="G51" s="11">
        <v>70</v>
      </c>
      <c r="H51" s="47" t="s">
        <v>39</v>
      </c>
      <c r="I51" s="47">
        <v>1</v>
      </c>
      <c r="J51" s="47">
        <v>1</v>
      </c>
      <c r="K51" s="47" t="s">
        <v>39</v>
      </c>
      <c r="L51" s="45" t="s">
        <v>39</v>
      </c>
      <c r="M51" s="45">
        <v>593</v>
      </c>
      <c r="N51" s="11">
        <v>0.06</v>
      </c>
      <c r="O51" s="47" t="s">
        <v>39</v>
      </c>
      <c r="P51" s="11">
        <v>15.4</v>
      </c>
      <c r="Q51" s="11">
        <v>4</v>
      </c>
      <c r="R51" s="11">
        <v>35.270000000000003</v>
      </c>
      <c r="S51" s="47" t="s">
        <v>39</v>
      </c>
      <c r="T51" s="11" t="s">
        <v>76</v>
      </c>
      <c r="U51" s="11">
        <v>1</v>
      </c>
      <c r="V51" s="11" t="s">
        <v>39</v>
      </c>
      <c r="W51" s="11" t="s">
        <v>39</v>
      </c>
    </row>
    <row r="52" spans="1:23" ht="36" x14ac:dyDescent="0.25">
      <c r="A52" s="44" t="s">
        <v>418</v>
      </c>
      <c r="B52" s="11" t="s">
        <v>419</v>
      </c>
      <c r="C52" s="45">
        <v>2.5999999999999999E-2</v>
      </c>
      <c r="D52" s="11">
        <v>1</v>
      </c>
      <c r="E52" s="11">
        <v>1</v>
      </c>
      <c r="F52" s="11" t="s">
        <v>420</v>
      </c>
      <c r="G52" s="11">
        <v>92</v>
      </c>
      <c r="H52" s="47">
        <v>1</v>
      </c>
      <c r="I52" s="47" t="s">
        <v>39</v>
      </c>
      <c r="J52" s="47" t="s">
        <v>39</v>
      </c>
      <c r="K52" s="47" t="s">
        <v>39</v>
      </c>
      <c r="L52" s="45">
        <v>1</v>
      </c>
      <c r="M52" s="45">
        <v>340</v>
      </c>
      <c r="N52" s="11">
        <v>1.7999999999999999E-2</v>
      </c>
      <c r="O52" s="47" t="s">
        <v>39</v>
      </c>
      <c r="P52" s="47" t="s">
        <v>39</v>
      </c>
      <c r="Q52" s="47" t="s">
        <v>39</v>
      </c>
      <c r="R52" s="47" t="s">
        <v>39</v>
      </c>
      <c r="S52" s="47" t="s">
        <v>39</v>
      </c>
      <c r="T52" s="11" t="s">
        <v>76</v>
      </c>
      <c r="U52" s="11" t="s">
        <v>39</v>
      </c>
      <c r="V52" s="11" t="s">
        <v>39</v>
      </c>
      <c r="W52" s="11" t="s">
        <v>39</v>
      </c>
    </row>
    <row r="53" spans="1:23" ht="24" x14ac:dyDescent="0.25">
      <c r="A53" s="44" t="s">
        <v>421</v>
      </c>
      <c r="B53" s="11" t="s">
        <v>422</v>
      </c>
      <c r="C53" s="45">
        <v>2.1000000000000001E-2</v>
      </c>
      <c r="D53" s="11">
        <v>1</v>
      </c>
      <c r="E53" s="11">
        <v>1</v>
      </c>
      <c r="F53" s="11" t="s">
        <v>420</v>
      </c>
      <c r="G53" s="11">
        <v>92</v>
      </c>
      <c r="H53" s="47">
        <v>1</v>
      </c>
      <c r="I53" s="47" t="s">
        <v>39</v>
      </c>
      <c r="J53" s="47" t="s">
        <v>39</v>
      </c>
      <c r="K53" s="47" t="s">
        <v>39</v>
      </c>
      <c r="L53" s="45">
        <v>1</v>
      </c>
      <c r="M53" s="45">
        <v>1010</v>
      </c>
      <c r="N53" s="11">
        <v>1.4E-2</v>
      </c>
      <c r="O53" s="47" t="s">
        <v>39</v>
      </c>
      <c r="P53" s="47" t="s">
        <v>39</v>
      </c>
      <c r="Q53" s="47" t="s">
        <v>39</v>
      </c>
      <c r="R53" s="47" t="s">
        <v>39</v>
      </c>
      <c r="S53" s="47" t="s">
        <v>39</v>
      </c>
      <c r="T53" s="11" t="s">
        <v>76</v>
      </c>
      <c r="U53" s="11" t="s">
        <v>39</v>
      </c>
      <c r="V53" s="11" t="s">
        <v>39</v>
      </c>
      <c r="W53" s="11" t="s">
        <v>39</v>
      </c>
    </row>
    <row r="54" spans="1:23" ht="60" x14ac:dyDescent="0.25">
      <c r="A54" s="44" t="s">
        <v>423</v>
      </c>
      <c r="B54" s="11" t="s">
        <v>424</v>
      </c>
      <c r="C54" s="45">
        <v>7.5999999999999998E-2</v>
      </c>
      <c r="D54" s="11">
        <v>2</v>
      </c>
      <c r="E54" s="11">
        <v>2</v>
      </c>
      <c r="F54" s="11" t="s">
        <v>58</v>
      </c>
      <c r="G54" s="11">
        <v>92</v>
      </c>
      <c r="H54" s="47">
        <v>2</v>
      </c>
      <c r="I54" s="47" t="s">
        <v>39</v>
      </c>
      <c r="J54" s="47" t="s">
        <v>39</v>
      </c>
      <c r="K54" s="47" t="s">
        <v>39</v>
      </c>
      <c r="L54" s="45">
        <v>2</v>
      </c>
      <c r="M54" s="45">
        <v>874</v>
      </c>
      <c r="N54" s="11">
        <v>5.2999999999999999E-2</v>
      </c>
      <c r="O54" s="47" t="s">
        <v>39</v>
      </c>
      <c r="P54" s="47" t="s">
        <v>39</v>
      </c>
      <c r="Q54" s="47" t="s">
        <v>39</v>
      </c>
      <c r="R54" s="47" t="s">
        <v>39</v>
      </c>
      <c r="S54" s="47" t="s">
        <v>39</v>
      </c>
      <c r="T54" s="11" t="s">
        <v>76</v>
      </c>
      <c r="U54" s="11" t="s">
        <v>39</v>
      </c>
      <c r="V54" s="11" t="s">
        <v>39</v>
      </c>
      <c r="W54" s="11" t="s">
        <v>39</v>
      </c>
    </row>
    <row r="55" spans="1:23" ht="60" x14ac:dyDescent="0.25">
      <c r="A55" s="44" t="s">
        <v>425</v>
      </c>
      <c r="B55" s="11" t="s">
        <v>376</v>
      </c>
      <c r="C55" s="45">
        <v>0.17199999999999999</v>
      </c>
      <c r="D55" s="11">
        <v>4</v>
      </c>
      <c r="E55" s="11">
        <v>4</v>
      </c>
      <c r="F55" s="11" t="s">
        <v>58</v>
      </c>
      <c r="G55" s="11">
        <v>90</v>
      </c>
      <c r="H55" s="47" t="s">
        <v>39</v>
      </c>
      <c r="I55" s="47">
        <v>4</v>
      </c>
      <c r="J55" s="47" t="s">
        <v>39</v>
      </c>
      <c r="K55" s="47" t="s">
        <v>39</v>
      </c>
      <c r="L55" s="45">
        <v>1</v>
      </c>
      <c r="M55" s="45">
        <v>1373</v>
      </c>
      <c r="N55" s="11">
        <v>0.12</v>
      </c>
      <c r="O55" s="47" t="s">
        <v>39</v>
      </c>
      <c r="P55" s="11">
        <v>21</v>
      </c>
      <c r="Q55" s="11">
        <v>4</v>
      </c>
      <c r="R55" s="11">
        <v>24</v>
      </c>
      <c r="S55" s="47" t="s">
        <v>39</v>
      </c>
      <c r="T55" s="11" t="s">
        <v>76</v>
      </c>
      <c r="U55" s="11" t="s">
        <v>39</v>
      </c>
      <c r="V55" s="11" t="s">
        <v>39</v>
      </c>
      <c r="W55" s="11" t="s">
        <v>39</v>
      </c>
    </row>
    <row r="56" spans="1:23" ht="60" x14ac:dyDescent="0.25">
      <c r="A56" s="44" t="s">
        <v>426</v>
      </c>
      <c r="B56" s="11" t="s">
        <v>397</v>
      </c>
      <c r="C56" s="45">
        <v>0.34399999999999997</v>
      </c>
      <c r="D56" s="11">
        <v>4</v>
      </c>
      <c r="E56" s="11">
        <v>4</v>
      </c>
      <c r="F56" s="11" t="s">
        <v>58</v>
      </c>
      <c r="G56" s="11">
        <v>90</v>
      </c>
      <c r="H56" s="47" t="s">
        <v>39</v>
      </c>
      <c r="I56" s="47">
        <v>4</v>
      </c>
      <c r="J56" s="47" t="s">
        <v>39</v>
      </c>
      <c r="K56" s="47" t="s">
        <v>39</v>
      </c>
      <c r="L56" s="45">
        <v>1</v>
      </c>
      <c r="M56" s="45">
        <v>2041</v>
      </c>
      <c r="N56" s="11">
        <v>0.25</v>
      </c>
      <c r="O56" s="47" t="s">
        <v>39</v>
      </c>
      <c r="P56" s="11">
        <v>30</v>
      </c>
      <c r="Q56" s="11">
        <v>6</v>
      </c>
      <c r="R56" s="11">
        <v>48.2</v>
      </c>
      <c r="S56" s="47" t="s">
        <v>39</v>
      </c>
      <c r="T56" s="11" t="s">
        <v>76</v>
      </c>
      <c r="U56" s="11" t="s">
        <v>39</v>
      </c>
      <c r="V56" s="11" t="s">
        <v>39</v>
      </c>
      <c r="W56" s="11" t="s">
        <v>39</v>
      </c>
    </row>
    <row r="57" spans="1:23" ht="60" x14ac:dyDescent="0.25">
      <c r="A57" s="44" t="s">
        <v>427</v>
      </c>
      <c r="B57" s="11" t="s">
        <v>397</v>
      </c>
      <c r="C57" s="45">
        <v>0.17199999999999999</v>
      </c>
      <c r="D57" s="11">
        <v>2</v>
      </c>
      <c r="E57" s="11">
        <v>2</v>
      </c>
      <c r="F57" s="11" t="s">
        <v>58</v>
      </c>
      <c r="G57" s="11">
        <v>90</v>
      </c>
      <c r="H57" s="47" t="s">
        <v>39</v>
      </c>
      <c r="I57" s="47">
        <v>2</v>
      </c>
      <c r="J57" s="47" t="s">
        <v>39</v>
      </c>
      <c r="K57" s="47" t="s">
        <v>39</v>
      </c>
      <c r="L57" s="45">
        <v>1</v>
      </c>
      <c r="M57" s="45">
        <v>1710</v>
      </c>
      <c r="N57" s="11">
        <v>0.15</v>
      </c>
      <c r="O57" s="47" t="s">
        <v>39</v>
      </c>
      <c r="P57" s="11">
        <v>21</v>
      </c>
      <c r="Q57" s="11">
        <v>4</v>
      </c>
      <c r="R57" s="11">
        <v>27.05</v>
      </c>
      <c r="S57" s="47" t="s">
        <v>39</v>
      </c>
      <c r="T57" s="11" t="s">
        <v>76</v>
      </c>
      <c r="U57" s="11" t="s">
        <v>39</v>
      </c>
      <c r="V57" s="11" t="s">
        <v>39</v>
      </c>
      <c r="W57" s="11" t="s">
        <v>39</v>
      </c>
    </row>
    <row r="58" spans="1:23" ht="72" x14ac:dyDescent="0.25">
      <c r="A58" s="44" t="s">
        <v>428</v>
      </c>
      <c r="B58" s="11" t="s">
        <v>385</v>
      </c>
      <c r="C58" s="45">
        <v>0.251</v>
      </c>
      <c r="D58" s="11">
        <v>2</v>
      </c>
      <c r="E58" s="11">
        <v>2</v>
      </c>
      <c r="F58" s="11" t="s">
        <v>75</v>
      </c>
      <c r="G58" s="11">
        <v>70</v>
      </c>
      <c r="H58" s="47" t="s">
        <v>39</v>
      </c>
      <c r="I58" s="47" t="s">
        <v>39</v>
      </c>
      <c r="J58" s="47" t="s">
        <v>39</v>
      </c>
      <c r="K58" s="47">
        <v>2</v>
      </c>
      <c r="L58" s="47">
        <v>2</v>
      </c>
      <c r="M58" s="45">
        <v>944</v>
      </c>
      <c r="N58" s="11">
        <v>0.1</v>
      </c>
      <c r="O58" s="47" t="s">
        <v>39</v>
      </c>
      <c r="P58" s="11">
        <v>14</v>
      </c>
      <c r="Q58" s="11">
        <v>2</v>
      </c>
      <c r="R58" s="11">
        <v>30.391999999999999</v>
      </c>
      <c r="S58" s="47" t="s">
        <v>39</v>
      </c>
      <c r="T58" s="11" t="s">
        <v>76</v>
      </c>
      <c r="U58" s="11">
        <v>2</v>
      </c>
      <c r="V58" s="11" t="s">
        <v>39</v>
      </c>
      <c r="W58" s="11" t="s">
        <v>39</v>
      </c>
    </row>
    <row r="59" spans="1:23" ht="60" x14ac:dyDescent="0.25">
      <c r="A59" s="44" t="s">
        <v>429</v>
      </c>
      <c r="B59" s="11" t="s">
        <v>397</v>
      </c>
      <c r="C59" s="45">
        <v>0.25800000000000001</v>
      </c>
      <c r="D59" s="11">
        <v>3</v>
      </c>
      <c r="E59" s="11">
        <v>3</v>
      </c>
      <c r="F59" s="11" t="s">
        <v>58</v>
      </c>
      <c r="G59" s="11">
        <v>92</v>
      </c>
      <c r="H59" s="47">
        <v>3</v>
      </c>
      <c r="I59" s="47" t="s">
        <v>39</v>
      </c>
      <c r="J59" s="47" t="s">
        <v>39</v>
      </c>
      <c r="K59" s="47" t="s">
        <v>39</v>
      </c>
      <c r="L59" s="47">
        <v>1</v>
      </c>
      <c r="M59" s="45">
        <v>2301</v>
      </c>
      <c r="N59" s="11">
        <v>0.2</v>
      </c>
      <c r="O59" s="47" t="s">
        <v>39</v>
      </c>
      <c r="P59" s="11">
        <v>31</v>
      </c>
      <c r="Q59" s="11">
        <v>6</v>
      </c>
      <c r="R59" s="11">
        <v>36.700000000000003</v>
      </c>
      <c r="S59" s="47" t="s">
        <v>39</v>
      </c>
      <c r="T59" s="11" t="s">
        <v>76</v>
      </c>
      <c r="U59" s="11">
        <v>2</v>
      </c>
      <c r="V59" s="11" t="s">
        <v>39</v>
      </c>
      <c r="W59" s="11" t="s">
        <v>39</v>
      </c>
    </row>
    <row r="60" spans="1:23" ht="60" x14ac:dyDescent="0.25">
      <c r="A60" s="44" t="s">
        <v>430</v>
      </c>
      <c r="B60" s="11" t="s">
        <v>397</v>
      </c>
      <c r="C60" s="45">
        <v>0.17199999999999999</v>
      </c>
      <c r="D60" s="11">
        <v>2</v>
      </c>
      <c r="E60" s="11">
        <v>2</v>
      </c>
      <c r="F60" s="11" t="s">
        <v>58</v>
      </c>
      <c r="G60" s="11">
        <v>92</v>
      </c>
      <c r="H60" s="47">
        <v>2</v>
      </c>
      <c r="I60" s="47" t="s">
        <v>39</v>
      </c>
      <c r="J60" s="47" t="s">
        <v>39</v>
      </c>
      <c r="K60" s="47" t="s">
        <v>39</v>
      </c>
      <c r="L60" s="47">
        <v>1</v>
      </c>
      <c r="M60" s="45">
        <v>2026</v>
      </c>
      <c r="N60" s="11">
        <v>0.17</v>
      </c>
      <c r="O60" s="47" t="s">
        <v>39</v>
      </c>
      <c r="P60" s="11">
        <v>22</v>
      </c>
      <c r="Q60" s="11">
        <v>4</v>
      </c>
      <c r="R60" s="11">
        <v>32.6</v>
      </c>
      <c r="S60" s="47" t="s">
        <v>39</v>
      </c>
      <c r="T60" s="11" t="s">
        <v>76</v>
      </c>
      <c r="U60" s="11" t="s">
        <v>39</v>
      </c>
      <c r="V60" s="11" t="s">
        <v>39</v>
      </c>
      <c r="W60" s="11" t="s">
        <v>39</v>
      </c>
    </row>
    <row r="61" spans="1:23" ht="72" x14ac:dyDescent="0.25">
      <c r="A61" s="44" t="s">
        <v>431</v>
      </c>
      <c r="B61" s="11" t="s">
        <v>397</v>
      </c>
      <c r="C61" s="45">
        <v>0.17199999999999999</v>
      </c>
      <c r="D61" s="11">
        <v>2</v>
      </c>
      <c r="E61" s="11">
        <v>2</v>
      </c>
      <c r="F61" s="11" t="s">
        <v>58</v>
      </c>
      <c r="G61" s="11">
        <v>92</v>
      </c>
      <c r="H61" s="47">
        <v>2</v>
      </c>
      <c r="I61" s="47" t="s">
        <v>39</v>
      </c>
      <c r="J61" s="47" t="s">
        <v>39</v>
      </c>
      <c r="K61" s="47" t="s">
        <v>39</v>
      </c>
      <c r="L61" s="47">
        <v>1</v>
      </c>
      <c r="M61" s="45">
        <v>1949</v>
      </c>
      <c r="N61" s="11">
        <v>0.16</v>
      </c>
      <c r="O61" s="47" t="s">
        <v>39</v>
      </c>
      <c r="P61" s="11">
        <v>31</v>
      </c>
      <c r="Q61" s="11">
        <v>6</v>
      </c>
      <c r="R61" s="11">
        <v>45.3</v>
      </c>
      <c r="S61" s="47" t="s">
        <v>39</v>
      </c>
      <c r="T61" s="11" t="s">
        <v>76</v>
      </c>
      <c r="U61" s="11" t="s">
        <v>39</v>
      </c>
      <c r="V61" s="11" t="s">
        <v>39</v>
      </c>
      <c r="W61" s="11" t="s">
        <v>39</v>
      </c>
    </row>
    <row r="62" spans="1:23" ht="60" x14ac:dyDescent="0.25">
      <c r="A62" s="44" t="s">
        <v>432</v>
      </c>
      <c r="B62" s="11" t="s">
        <v>433</v>
      </c>
      <c r="C62" s="45">
        <v>8.5999999999999993E-2</v>
      </c>
      <c r="D62" s="11">
        <v>2</v>
      </c>
      <c r="E62" s="11">
        <v>2</v>
      </c>
      <c r="F62" s="11" t="s">
        <v>75</v>
      </c>
      <c r="G62" s="11">
        <v>70</v>
      </c>
      <c r="H62" s="47" t="s">
        <v>39</v>
      </c>
      <c r="I62" s="47" t="s">
        <v>39</v>
      </c>
      <c r="J62" s="47" t="s">
        <v>39</v>
      </c>
      <c r="K62" s="47" t="s">
        <v>39</v>
      </c>
      <c r="L62" s="47" t="s">
        <v>39</v>
      </c>
      <c r="M62" s="45">
        <v>893</v>
      </c>
      <c r="N62" s="11">
        <v>0.08</v>
      </c>
      <c r="O62" s="47" t="s">
        <v>39</v>
      </c>
      <c r="P62" s="11">
        <v>12.5</v>
      </c>
      <c r="Q62" s="11">
        <v>5</v>
      </c>
      <c r="R62" s="11">
        <v>30.52</v>
      </c>
      <c r="S62" s="47" t="s">
        <v>39</v>
      </c>
      <c r="T62" s="11" t="s">
        <v>76</v>
      </c>
      <c r="U62" s="11">
        <v>2</v>
      </c>
      <c r="V62" s="11" t="s">
        <v>39</v>
      </c>
      <c r="W62" s="11" t="s">
        <v>39</v>
      </c>
    </row>
    <row r="63" spans="1:23" ht="60" x14ac:dyDescent="0.25">
      <c r="A63" s="44" t="s">
        <v>434</v>
      </c>
      <c r="B63" s="11" t="s">
        <v>387</v>
      </c>
      <c r="C63" s="45">
        <v>4.2999999999999997E-2</v>
      </c>
      <c r="D63" s="11">
        <v>1</v>
      </c>
      <c r="E63" s="11">
        <v>1</v>
      </c>
      <c r="F63" s="11" t="s">
        <v>75</v>
      </c>
      <c r="G63" s="11">
        <v>70</v>
      </c>
      <c r="H63" s="47" t="s">
        <v>39</v>
      </c>
      <c r="I63" s="47" t="s">
        <v>39</v>
      </c>
      <c r="J63" s="47" t="s">
        <v>39</v>
      </c>
      <c r="K63" s="47">
        <v>1</v>
      </c>
      <c r="L63" s="47">
        <v>1</v>
      </c>
      <c r="M63" s="45">
        <v>721</v>
      </c>
      <c r="N63" s="11">
        <v>0.04</v>
      </c>
      <c r="O63" s="47" t="s">
        <v>39</v>
      </c>
      <c r="P63" s="11">
        <v>7.5</v>
      </c>
      <c r="Q63" s="11">
        <v>2</v>
      </c>
      <c r="R63" s="11">
        <v>19.257000000000001</v>
      </c>
      <c r="S63" s="47" t="s">
        <v>39</v>
      </c>
      <c r="T63" s="11" t="s">
        <v>76</v>
      </c>
      <c r="U63" s="11">
        <v>1</v>
      </c>
      <c r="V63" s="11" t="s">
        <v>39</v>
      </c>
      <c r="W63" s="11" t="s">
        <v>39</v>
      </c>
    </row>
    <row r="64" spans="1:23" ht="72" x14ac:dyDescent="0.25">
      <c r="A64" s="11" t="s">
        <v>435</v>
      </c>
      <c r="B64" s="47" t="s">
        <v>39</v>
      </c>
      <c r="C64" s="47" t="s">
        <v>39</v>
      </c>
      <c r="D64" s="47" t="s">
        <v>39</v>
      </c>
      <c r="E64" s="47" t="s">
        <v>39</v>
      </c>
      <c r="F64" s="47" t="s">
        <v>39</v>
      </c>
      <c r="G64" s="47" t="s">
        <v>39</v>
      </c>
      <c r="H64" s="47" t="s">
        <v>39</v>
      </c>
      <c r="I64" s="47" t="s">
        <v>39</v>
      </c>
      <c r="J64" s="47" t="s">
        <v>39</v>
      </c>
      <c r="K64" s="47" t="s">
        <v>39</v>
      </c>
      <c r="L64" s="47" t="s">
        <v>39</v>
      </c>
      <c r="M64" s="47" t="s">
        <v>39</v>
      </c>
      <c r="N64" s="11">
        <v>0.12</v>
      </c>
      <c r="O64" s="11" t="s">
        <v>39</v>
      </c>
      <c r="P64" s="11" t="s">
        <v>39</v>
      </c>
      <c r="Q64" s="11" t="s">
        <v>39</v>
      </c>
      <c r="R64" s="11" t="s">
        <v>39</v>
      </c>
      <c r="S64" s="11" t="s">
        <v>39</v>
      </c>
      <c r="T64" s="11" t="s">
        <v>39</v>
      </c>
      <c r="U64" s="11" t="s">
        <v>39</v>
      </c>
      <c r="V64" s="11" t="s">
        <v>39</v>
      </c>
      <c r="W64" s="11" t="s">
        <v>39</v>
      </c>
    </row>
    <row r="65" spans="1:23" ht="84" x14ac:dyDescent="0.25">
      <c r="A65" s="44" t="s">
        <v>436</v>
      </c>
      <c r="B65" s="47" t="s">
        <v>39</v>
      </c>
      <c r="C65" s="47" t="s">
        <v>39</v>
      </c>
      <c r="D65" s="47" t="s">
        <v>39</v>
      </c>
      <c r="E65" s="47" t="s">
        <v>39</v>
      </c>
      <c r="F65" s="47" t="s">
        <v>39</v>
      </c>
      <c r="G65" s="47" t="s">
        <v>39</v>
      </c>
      <c r="H65" s="47" t="s">
        <v>39</v>
      </c>
      <c r="I65" s="47" t="s">
        <v>39</v>
      </c>
      <c r="J65" s="47" t="s">
        <v>39</v>
      </c>
      <c r="K65" s="47" t="s">
        <v>39</v>
      </c>
      <c r="L65" s="47" t="s">
        <v>39</v>
      </c>
      <c r="M65" s="47" t="s">
        <v>39</v>
      </c>
      <c r="N65" s="11">
        <v>0.15</v>
      </c>
      <c r="O65" s="11" t="s">
        <v>39</v>
      </c>
      <c r="P65" s="11" t="s">
        <v>39</v>
      </c>
      <c r="Q65" s="11" t="s">
        <v>39</v>
      </c>
      <c r="R65" s="11" t="s">
        <v>39</v>
      </c>
      <c r="S65" s="11" t="s">
        <v>39</v>
      </c>
      <c r="T65" s="11" t="s">
        <v>39</v>
      </c>
      <c r="U65" s="11" t="s">
        <v>39</v>
      </c>
      <c r="V65" s="11" t="s">
        <v>39</v>
      </c>
      <c r="W65" s="11" t="s">
        <v>39</v>
      </c>
    </row>
    <row r="66" spans="1:23" ht="60" x14ac:dyDescent="0.25">
      <c r="A66" s="44" t="s">
        <v>437</v>
      </c>
      <c r="B66" s="47" t="s">
        <v>39</v>
      </c>
      <c r="C66" s="47" t="s">
        <v>39</v>
      </c>
      <c r="D66" s="47" t="s">
        <v>39</v>
      </c>
      <c r="E66" s="47" t="s">
        <v>39</v>
      </c>
      <c r="F66" s="47" t="s">
        <v>39</v>
      </c>
      <c r="G66" s="47" t="s">
        <v>39</v>
      </c>
      <c r="H66" s="47" t="s">
        <v>39</v>
      </c>
      <c r="I66" s="47" t="s">
        <v>39</v>
      </c>
      <c r="J66" s="47" t="s">
        <v>39</v>
      </c>
      <c r="K66" s="47" t="s">
        <v>39</v>
      </c>
      <c r="L66" s="47" t="s">
        <v>39</v>
      </c>
      <c r="M66" s="47" t="s">
        <v>39</v>
      </c>
      <c r="N66" s="11">
        <v>0.05</v>
      </c>
      <c r="O66" s="11" t="s">
        <v>39</v>
      </c>
      <c r="P66" s="11" t="s">
        <v>39</v>
      </c>
      <c r="Q66" s="11" t="s">
        <v>39</v>
      </c>
      <c r="R66" s="11" t="s">
        <v>39</v>
      </c>
      <c r="S66" s="11" t="s">
        <v>39</v>
      </c>
      <c r="T66" s="11" t="s">
        <v>39</v>
      </c>
      <c r="U66" s="11" t="s">
        <v>39</v>
      </c>
      <c r="V66" s="11" t="s">
        <v>39</v>
      </c>
      <c r="W66" s="11" t="s">
        <v>39</v>
      </c>
    </row>
    <row r="67" spans="1:23" ht="60" x14ac:dyDescent="0.25">
      <c r="A67" s="44" t="s">
        <v>438</v>
      </c>
      <c r="B67" s="47" t="s">
        <v>39</v>
      </c>
      <c r="C67" s="47" t="s">
        <v>39</v>
      </c>
      <c r="D67" s="47" t="s">
        <v>39</v>
      </c>
      <c r="E67" s="47" t="s">
        <v>39</v>
      </c>
      <c r="F67" s="47" t="s">
        <v>39</v>
      </c>
      <c r="G67" s="47" t="s">
        <v>39</v>
      </c>
      <c r="H67" s="47" t="s">
        <v>39</v>
      </c>
      <c r="I67" s="47" t="s">
        <v>39</v>
      </c>
      <c r="J67" s="47" t="s">
        <v>39</v>
      </c>
      <c r="K67" s="47" t="s">
        <v>39</v>
      </c>
      <c r="L67" s="47" t="s">
        <v>39</v>
      </c>
      <c r="M67" s="47" t="s">
        <v>39</v>
      </c>
      <c r="N67" s="11">
        <v>0.1</v>
      </c>
      <c r="O67" s="11" t="s">
        <v>39</v>
      </c>
      <c r="P67" s="11" t="s">
        <v>39</v>
      </c>
      <c r="Q67" s="11" t="s">
        <v>39</v>
      </c>
      <c r="R67" s="11" t="s">
        <v>39</v>
      </c>
      <c r="S67" s="11" t="s">
        <v>39</v>
      </c>
      <c r="T67" s="11" t="s">
        <v>39</v>
      </c>
      <c r="U67" s="11" t="s">
        <v>39</v>
      </c>
      <c r="V67" s="11" t="s">
        <v>39</v>
      </c>
      <c r="W67" s="11" t="s">
        <v>39</v>
      </c>
    </row>
    <row r="68" spans="1:23" ht="72" x14ac:dyDescent="0.25">
      <c r="A68" s="44" t="s">
        <v>439</v>
      </c>
      <c r="B68" s="47" t="s">
        <v>39</v>
      </c>
      <c r="C68" s="47" t="s">
        <v>39</v>
      </c>
      <c r="D68" s="47" t="s">
        <v>39</v>
      </c>
      <c r="E68" s="47" t="s">
        <v>39</v>
      </c>
      <c r="F68" s="47" t="s">
        <v>39</v>
      </c>
      <c r="G68" s="47" t="s">
        <v>39</v>
      </c>
      <c r="H68" s="47" t="s">
        <v>39</v>
      </c>
      <c r="I68" s="47" t="s">
        <v>39</v>
      </c>
      <c r="J68" s="47" t="s">
        <v>39</v>
      </c>
      <c r="K68" s="47" t="s">
        <v>39</v>
      </c>
      <c r="L68" s="47" t="s">
        <v>39</v>
      </c>
      <c r="M68" s="47" t="s">
        <v>39</v>
      </c>
      <c r="N68" s="11">
        <v>0.08</v>
      </c>
      <c r="O68" s="11" t="s">
        <v>39</v>
      </c>
      <c r="P68" s="11" t="s">
        <v>39</v>
      </c>
      <c r="Q68" s="11" t="s">
        <v>39</v>
      </c>
      <c r="R68" s="11" t="s">
        <v>39</v>
      </c>
      <c r="S68" s="11" t="s">
        <v>39</v>
      </c>
      <c r="T68" s="11" t="s">
        <v>39</v>
      </c>
      <c r="U68" s="11" t="s">
        <v>39</v>
      </c>
      <c r="V68" s="11" t="s">
        <v>39</v>
      </c>
      <c r="W68" s="11" t="s">
        <v>39</v>
      </c>
    </row>
    <row r="69" spans="1:23" ht="60" x14ac:dyDescent="0.25">
      <c r="A69" s="35" t="s">
        <v>440</v>
      </c>
      <c r="B69" s="100" t="s">
        <v>39</v>
      </c>
      <c r="C69" s="100" t="s">
        <v>39</v>
      </c>
      <c r="D69" s="100" t="s">
        <v>39</v>
      </c>
      <c r="E69" s="100" t="s">
        <v>39</v>
      </c>
      <c r="F69" s="100" t="s">
        <v>39</v>
      </c>
      <c r="G69" s="100" t="s">
        <v>39</v>
      </c>
      <c r="H69" s="100" t="s">
        <v>39</v>
      </c>
      <c r="I69" s="100" t="s">
        <v>39</v>
      </c>
      <c r="J69" s="100" t="s">
        <v>39</v>
      </c>
      <c r="K69" s="100" t="s">
        <v>39</v>
      </c>
      <c r="L69" s="100" t="s">
        <v>39</v>
      </c>
      <c r="M69" s="100" t="s">
        <v>39</v>
      </c>
      <c r="N69" s="13">
        <v>0.3</v>
      </c>
      <c r="O69" s="11" t="s">
        <v>39</v>
      </c>
      <c r="P69" s="11" t="s">
        <v>39</v>
      </c>
      <c r="Q69" s="11" t="s">
        <v>39</v>
      </c>
      <c r="R69" s="11" t="s">
        <v>39</v>
      </c>
      <c r="S69" s="11" t="s">
        <v>39</v>
      </c>
      <c r="T69" s="11" t="s">
        <v>39</v>
      </c>
      <c r="U69" s="11" t="s">
        <v>39</v>
      </c>
      <c r="V69" s="11" t="s">
        <v>39</v>
      </c>
      <c r="W69" s="11" t="s">
        <v>39</v>
      </c>
    </row>
    <row r="70" spans="1:23" x14ac:dyDescent="0.25">
      <c r="A70" s="243" t="s">
        <v>62</v>
      </c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</row>
    <row r="71" spans="1:23" x14ac:dyDescent="0.25">
      <c r="A71" s="243"/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</row>
    <row r="72" spans="1:23" x14ac:dyDescent="0.25">
      <c r="A72" s="17"/>
      <c r="N72" s="101"/>
    </row>
  </sheetData>
  <mergeCells count="34">
    <mergeCell ref="A9:N9"/>
    <mergeCell ref="F3:S3"/>
    <mergeCell ref="F4:S4"/>
    <mergeCell ref="F5:S5"/>
    <mergeCell ref="A7:N7"/>
    <mergeCell ref="A8:N8"/>
    <mergeCell ref="F21:F22"/>
    <mergeCell ref="A10:N10"/>
    <mergeCell ref="A11:N11"/>
    <mergeCell ref="A13:N13"/>
    <mergeCell ref="A14:Q14"/>
    <mergeCell ref="A15:N15"/>
    <mergeCell ref="A20:O20"/>
    <mergeCell ref="A21:A22"/>
    <mergeCell ref="B21:B22"/>
    <mergeCell ref="C21:C22"/>
    <mergeCell ref="D21:D22"/>
    <mergeCell ref="E21:E22"/>
    <mergeCell ref="S21:S22"/>
    <mergeCell ref="T21:T22"/>
    <mergeCell ref="U21:W21"/>
    <mergeCell ref="A70:W71"/>
    <mergeCell ref="M21:M22"/>
    <mergeCell ref="N21:N22"/>
    <mergeCell ref="O21:O22"/>
    <mergeCell ref="P21:P22"/>
    <mergeCell ref="Q21:Q22"/>
    <mergeCell ref="R21:R22"/>
    <mergeCell ref="G21:G22"/>
    <mergeCell ref="H21:H22"/>
    <mergeCell ref="I21:I22"/>
    <mergeCell ref="J21:J22"/>
    <mergeCell ref="K21:K22"/>
    <mergeCell ref="L21:L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opLeftCell="D10" workbookViewId="0">
      <selection activeCell="A21" sqref="A21:W68"/>
    </sheetView>
  </sheetViews>
  <sheetFormatPr defaultRowHeight="15" x14ac:dyDescent="0.25"/>
  <sheetData>
    <row r="1" spans="1:23" ht="15.75" x14ac:dyDescent="0.3">
      <c r="F1" s="257" t="s">
        <v>0</v>
      </c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3" ht="15.75" x14ac:dyDescent="0.3">
      <c r="F2" s="257" t="s">
        <v>1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3" ht="15.75" x14ac:dyDescent="0.3">
      <c r="F3" s="255" t="s">
        <v>2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5" spans="1:23" x14ac:dyDescent="0.25">
      <c r="A5" s="253" t="s">
        <v>474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4"/>
      <c r="P5" s="4"/>
    </row>
    <row r="6" spans="1:23" x14ac:dyDescent="0.25">
      <c r="A6" s="253" t="s">
        <v>475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Q6" s="5"/>
      <c r="R6" s="5"/>
      <c r="S6" s="5"/>
      <c r="T6" s="5"/>
      <c r="U6" s="5"/>
    </row>
    <row r="7" spans="1:23" x14ac:dyDescent="0.25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Q7" s="5"/>
      <c r="R7" s="5"/>
      <c r="S7" s="5"/>
      <c r="T7" s="5"/>
      <c r="U7" s="5"/>
    </row>
    <row r="8" spans="1:23" x14ac:dyDescent="0.25">
      <c r="A8" s="253" t="s">
        <v>476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3" x14ac:dyDescent="0.25">
      <c r="A9" s="253" t="s">
        <v>112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1" spans="1:23" ht="15.75" x14ac:dyDescent="0.3">
      <c r="A11" s="248" t="s">
        <v>477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146"/>
      <c r="P11" s="146"/>
      <c r="Q11" s="146"/>
    </row>
    <row r="12" spans="1:23" x14ac:dyDescent="0.25">
      <c r="A12" s="250" t="s">
        <v>8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</row>
    <row r="13" spans="1:23" x14ac:dyDescent="0.25">
      <c r="A13" s="252" t="s">
        <v>239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10"/>
      <c r="P13" s="10"/>
      <c r="Q13" s="10"/>
    </row>
    <row r="15" spans="1:23" x14ac:dyDescent="0.25">
      <c r="A15" s="14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5">
      <c r="A16" s="148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x14ac:dyDescent="0.25">
      <c r="A17" s="243" t="s">
        <v>62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</row>
    <row r="18" spans="1:23" x14ac:dyDescent="0.25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</row>
    <row r="19" spans="1:23" x14ac:dyDescent="0.25">
      <c r="A19" s="254" t="s">
        <v>11</v>
      </c>
      <c r="B19" s="242" t="s">
        <v>12</v>
      </c>
      <c r="C19" s="244" t="s">
        <v>13</v>
      </c>
      <c r="D19" s="242" t="s">
        <v>14</v>
      </c>
      <c r="E19" s="242" t="s">
        <v>15</v>
      </c>
      <c r="F19" s="242" t="s">
        <v>16</v>
      </c>
      <c r="G19" s="242" t="s">
        <v>17</v>
      </c>
      <c r="H19" s="246" t="s">
        <v>18</v>
      </c>
      <c r="I19" s="246" t="s">
        <v>19</v>
      </c>
      <c r="J19" s="246" t="s">
        <v>20</v>
      </c>
      <c r="K19" s="246" t="s">
        <v>21</v>
      </c>
      <c r="L19" s="244" t="s">
        <v>22</v>
      </c>
      <c r="M19" s="244" t="s">
        <v>71</v>
      </c>
      <c r="N19" s="242" t="s">
        <v>24</v>
      </c>
      <c r="O19" s="242" t="s">
        <v>25</v>
      </c>
      <c r="P19" s="242" t="s">
        <v>26</v>
      </c>
      <c r="Q19" s="242" t="s">
        <v>27</v>
      </c>
      <c r="R19" s="242" t="s">
        <v>28</v>
      </c>
      <c r="S19" s="241" t="s">
        <v>29</v>
      </c>
      <c r="T19" s="242" t="s">
        <v>30</v>
      </c>
      <c r="U19" s="242" t="s">
        <v>31</v>
      </c>
      <c r="V19" s="242"/>
      <c r="W19" s="242"/>
    </row>
    <row r="20" spans="1:23" ht="24" x14ac:dyDescent="0.25">
      <c r="A20" s="254"/>
      <c r="B20" s="242"/>
      <c r="C20" s="245"/>
      <c r="D20" s="242"/>
      <c r="E20" s="242"/>
      <c r="F20" s="242"/>
      <c r="G20" s="242"/>
      <c r="H20" s="247"/>
      <c r="I20" s="247"/>
      <c r="J20" s="247"/>
      <c r="K20" s="247"/>
      <c r="L20" s="245"/>
      <c r="M20" s="245"/>
      <c r="N20" s="242"/>
      <c r="O20" s="242"/>
      <c r="P20" s="242"/>
      <c r="Q20" s="242"/>
      <c r="R20" s="242"/>
      <c r="S20" s="241"/>
      <c r="T20" s="242"/>
      <c r="U20" s="142" t="s">
        <v>32</v>
      </c>
      <c r="V20" s="142" t="s">
        <v>33</v>
      </c>
      <c r="W20" s="142" t="s">
        <v>34</v>
      </c>
    </row>
    <row r="21" spans="1:23" ht="56.25" x14ac:dyDescent="0.25">
      <c r="A21" s="149" t="s">
        <v>478</v>
      </c>
      <c r="B21" s="150" t="s">
        <v>479</v>
      </c>
      <c r="C21" s="151">
        <v>0.4</v>
      </c>
      <c r="D21" s="150">
        <v>3</v>
      </c>
      <c r="E21" s="150">
        <v>1</v>
      </c>
      <c r="F21" s="150" t="s">
        <v>58</v>
      </c>
      <c r="G21" s="150">
        <v>60</v>
      </c>
      <c r="H21" s="150"/>
      <c r="I21" s="150">
        <v>1</v>
      </c>
      <c r="J21" s="150">
        <v>2</v>
      </c>
      <c r="K21" s="150"/>
      <c r="L21" s="150">
        <v>2</v>
      </c>
      <c r="M21" s="150">
        <v>8000</v>
      </c>
      <c r="N21" s="152">
        <f>M21*0.000086</f>
        <v>0.68800000000000006</v>
      </c>
      <c r="O21" s="150">
        <v>0</v>
      </c>
      <c r="P21" s="150">
        <v>7.0000000000000007E-2</v>
      </c>
      <c r="Q21" s="150">
        <v>0.03</v>
      </c>
      <c r="R21" s="150">
        <v>237.238</v>
      </c>
      <c r="S21" s="150">
        <v>260</v>
      </c>
      <c r="T21" s="150" t="s">
        <v>76</v>
      </c>
      <c r="U21" s="150">
        <v>2</v>
      </c>
      <c r="V21" s="37"/>
      <c r="W21" s="37"/>
    </row>
    <row r="22" spans="1:23" ht="67.5" x14ac:dyDescent="0.25">
      <c r="A22" s="153" t="s">
        <v>480</v>
      </c>
      <c r="B22" s="154" t="s">
        <v>481</v>
      </c>
      <c r="C22" s="155">
        <v>0.46800000000000003</v>
      </c>
      <c r="D22" s="156">
        <v>2</v>
      </c>
      <c r="E22" s="156">
        <v>2</v>
      </c>
      <c r="F22" s="156" t="s">
        <v>58</v>
      </c>
      <c r="G22" s="156">
        <v>90</v>
      </c>
      <c r="H22" s="156"/>
      <c r="I22" s="156">
        <v>2</v>
      </c>
      <c r="J22" s="156"/>
      <c r="K22" s="156"/>
      <c r="L22" s="156">
        <v>1</v>
      </c>
      <c r="M22" s="156">
        <v>1941</v>
      </c>
      <c r="N22" s="152">
        <f t="shared" ref="N22:N68" si="0">M22*0.000086</f>
        <v>0.16692600000000002</v>
      </c>
      <c r="O22" s="156">
        <v>0</v>
      </c>
      <c r="P22" s="156">
        <v>0.01</v>
      </c>
      <c r="Q22" s="156">
        <v>0.01</v>
      </c>
      <c r="R22" s="156">
        <v>30.6</v>
      </c>
      <c r="S22" s="156">
        <v>44.4</v>
      </c>
      <c r="T22" s="156" t="s">
        <v>76</v>
      </c>
      <c r="U22" s="156"/>
      <c r="V22" s="13"/>
      <c r="W22" s="13"/>
    </row>
    <row r="23" spans="1:23" ht="68.25" thickBot="1" x14ac:dyDescent="0.3">
      <c r="A23" s="153" t="s">
        <v>482</v>
      </c>
      <c r="B23" s="157" t="s">
        <v>483</v>
      </c>
      <c r="C23" s="158" t="s">
        <v>484</v>
      </c>
      <c r="D23" s="156">
        <v>4</v>
      </c>
      <c r="E23" s="156">
        <v>4</v>
      </c>
      <c r="F23" s="156" t="s">
        <v>58</v>
      </c>
      <c r="G23" s="156">
        <v>90</v>
      </c>
      <c r="H23" s="156"/>
      <c r="I23" s="156">
        <v>4</v>
      </c>
      <c r="J23" s="156"/>
      <c r="K23" s="156"/>
      <c r="L23" s="156">
        <v>1</v>
      </c>
      <c r="M23" s="156">
        <v>1107</v>
      </c>
      <c r="N23" s="152">
        <f t="shared" si="0"/>
        <v>9.5202000000000009E-2</v>
      </c>
      <c r="O23" s="156">
        <v>0</v>
      </c>
      <c r="P23" s="156">
        <v>0.02</v>
      </c>
      <c r="Q23" s="156">
        <v>0.01</v>
      </c>
      <c r="R23" s="156">
        <v>47.2</v>
      </c>
      <c r="S23" s="156">
        <v>56</v>
      </c>
      <c r="T23" s="156" t="s">
        <v>76</v>
      </c>
      <c r="U23" s="156"/>
      <c r="V23" s="13"/>
      <c r="W23" s="13"/>
    </row>
    <row r="24" spans="1:23" ht="45.75" thickBot="1" x14ac:dyDescent="0.3">
      <c r="A24" s="159" t="s">
        <v>485</v>
      </c>
      <c r="B24" s="159" t="s">
        <v>486</v>
      </c>
      <c r="C24" s="155">
        <v>0.46800000000000003</v>
      </c>
      <c r="D24" s="156">
        <v>2</v>
      </c>
      <c r="E24" s="156">
        <v>2</v>
      </c>
      <c r="F24" s="156" t="s">
        <v>58</v>
      </c>
      <c r="G24" s="156">
        <v>90</v>
      </c>
      <c r="H24" s="150"/>
      <c r="I24" s="160">
        <v>2</v>
      </c>
      <c r="J24" s="160"/>
      <c r="K24" s="160"/>
      <c r="L24" s="161">
        <v>1</v>
      </c>
      <c r="M24" s="161">
        <v>6462.5</v>
      </c>
      <c r="N24" s="152">
        <f t="shared" si="0"/>
        <v>0.55577500000000002</v>
      </c>
      <c r="O24" s="156">
        <f>-O25--O25</f>
        <v>0</v>
      </c>
      <c r="P24" s="162">
        <v>6.4000000000000001E-2</v>
      </c>
      <c r="Q24" s="156"/>
      <c r="R24" s="156">
        <v>70.400000000000006</v>
      </c>
      <c r="S24" s="163">
        <v>102</v>
      </c>
      <c r="T24" s="156" t="s">
        <v>76</v>
      </c>
      <c r="U24" s="156"/>
      <c r="V24" s="142"/>
      <c r="W24" s="142"/>
    </row>
    <row r="25" spans="1:23" ht="57" thickBot="1" x14ac:dyDescent="0.3">
      <c r="A25" s="164" t="s">
        <v>487</v>
      </c>
      <c r="B25" s="164" t="s">
        <v>486</v>
      </c>
      <c r="C25" s="155">
        <v>0.46800000000000003</v>
      </c>
      <c r="D25" s="156">
        <v>2</v>
      </c>
      <c r="E25" s="156">
        <v>2</v>
      </c>
      <c r="F25" s="156" t="s">
        <v>58</v>
      </c>
      <c r="G25" s="156">
        <v>90</v>
      </c>
      <c r="H25" s="156"/>
      <c r="I25" s="160">
        <v>2</v>
      </c>
      <c r="J25" s="160"/>
      <c r="K25" s="160"/>
      <c r="L25" s="161">
        <v>1</v>
      </c>
      <c r="M25" s="161">
        <v>5483.5</v>
      </c>
      <c r="N25" s="152">
        <f t="shared" si="0"/>
        <v>0.47158100000000003</v>
      </c>
      <c r="O25" s="156">
        <v>0</v>
      </c>
      <c r="P25" s="162">
        <v>6.4000000000000001E-2</v>
      </c>
      <c r="Q25" s="156"/>
      <c r="R25" s="156">
        <v>70.900000000000006</v>
      </c>
      <c r="S25" s="163">
        <v>102</v>
      </c>
      <c r="T25" s="156" t="s">
        <v>76</v>
      </c>
      <c r="U25" s="156"/>
      <c r="V25" s="142"/>
      <c r="W25" s="142"/>
    </row>
    <row r="26" spans="1:23" ht="57" thickBot="1" x14ac:dyDescent="0.3">
      <c r="A26" s="164" t="s">
        <v>488</v>
      </c>
      <c r="B26" s="164" t="s">
        <v>486</v>
      </c>
      <c r="C26" s="155">
        <v>0.46800000000000003</v>
      </c>
      <c r="D26" s="156">
        <v>2</v>
      </c>
      <c r="E26" s="156">
        <v>2</v>
      </c>
      <c r="F26" s="156" t="s">
        <v>58</v>
      </c>
      <c r="G26" s="156">
        <v>90</v>
      </c>
      <c r="H26" s="156"/>
      <c r="I26" s="160">
        <v>2</v>
      </c>
      <c r="J26" s="160"/>
      <c r="K26" s="160"/>
      <c r="L26" s="161">
        <v>1</v>
      </c>
      <c r="M26" s="161">
        <v>4293</v>
      </c>
      <c r="N26" s="152">
        <f t="shared" si="0"/>
        <v>0.36919800000000003</v>
      </c>
      <c r="O26" s="156">
        <v>0</v>
      </c>
      <c r="P26" s="162">
        <v>5.8999999999999997E-2</v>
      </c>
      <c r="Q26" s="156"/>
      <c r="R26" s="156">
        <v>74.8</v>
      </c>
      <c r="S26" s="163">
        <v>108.46</v>
      </c>
      <c r="T26" s="156" t="s">
        <v>76</v>
      </c>
      <c r="U26" s="156"/>
      <c r="V26" s="142"/>
      <c r="W26" s="142"/>
    </row>
    <row r="27" spans="1:23" ht="57" thickBot="1" x14ac:dyDescent="0.3">
      <c r="A27" s="164" t="s">
        <v>489</v>
      </c>
      <c r="B27" s="164" t="s">
        <v>490</v>
      </c>
      <c r="C27" s="151">
        <v>0.4</v>
      </c>
      <c r="D27" s="156">
        <v>2</v>
      </c>
      <c r="E27" s="156">
        <v>2</v>
      </c>
      <c r="F27" s="156" t="s">
        <v>58</v>
      </c>
      <c r="G27" s="156">
        <v>70</v>
      </c>
      <c r="H27" s="156"/>
      <c r="I27" s="160"/>
      <c r="J27" s="160">
        <v>2</v>
      </c>
      <c r="K27" s="160"/>
      <c r="L27" s="161">
        <v>2</v>
      </c>
      <c r="M27" s="161">
        <v>2369</v>
      </c>
      <c r="N27" s="152">
        <f t="shared" si="0"/>
        <v>0.203734</v>
      </c>
      <c r="O27" s="156">
        <v>0</v>
      </c>
      <c r="P27" s="162">
        <v>7.0000000000000007E-2</v>
      </c>
      <c r="Q27" s="156"/>
      <c r="R27" s="156">
        <v>60.4</v>
      </c>
      <c r="S27" s="163">
        <v>87.58</v>
      </c>
      <c r="T27" s="156" t="s">
        <v>76</v>
      </c>
      <c r="U27" s="156"/>
      <c r="V27" s="142"/>
      <c r="W27" s="142"/>
    </row>
    <row r="28" spans="1:23" ht="45.75" thickBot="1" x14ac:dyDescent="0.3">
      <c r="A28" s="165" t="s">
        <v>491</v>
      </c>
      <c r="B28" s="164" t="s">
        <v>486</v>
      </c>
      <c r="C28" s="155">
        <v>0.46800000000000003</v>
      </c>
      <c r="D28" s="156">
        <v>2</v>
      </c>
      <c r="E28" s="156">
        <v>2</v>
      </c>
      <c r="F28" s="156" t="s">
        <v>58</v>
      </c>
      <c r="G28" s="156">
        <v>90</v>
      </c>
      <c r="H28" s="156"/>
      <c r="I28" s="160">
        <v>2</v>
      </c>
      <c r="J28" s="160"/>
      <c r="K28" s="160"/>
      <c r="L28" s="161">
        <v>1</v>
      </c>
      <c r="M28" s="161">
        <v>4293</v>
      </c>
      <c r="N28" s="152">
        <f t="shared" si="0"/>
        <v>0.36919800000000003</v>
      </c>
      <c r="O28" s="156">
        <v>0</v>
      </c>
      <c r="P28" s="162">
        <v>5.6000000000000001E-2</v>
      </c>
      <c r="Q28" s="156"/>
      <c r="R28" s="156">
        <v>74.5</v>
      </c>
      <c r="S28" s="163">
        <v>108.42</v>
      </c>
      <c r="T28" s="156" t="s">
        <v>76</v>
      </c>
      <c r="U28" s="156"/>
      <c r="V28" s="142"/>
      <c r="W28" s="142"/>
    </row>
    <row r="29" spans="1:23" ht="57" thickBot="1" x14ac:dyDescent="0.3">
      <c r="A29" s="159" t="s">
        <v>492</v>
      </c>
      <c r="B29" s="164" t="s">
        <v>490</v>
      </c>
      <c r="C29" s="151">
        <v>0.4</v>
      </c>
      <c r="D29" s="156">
        <v>2</v>
      </c>
      <c r="E29" s="156">
        <v>2</v>
      </c>
      <c r="F29" s="156" t="s">
        <v>58</v>
      </c>
      <c r="G29" s="156">
        <v>70</v>
      </c>
      <c r="H29" s="156"/>
      <c r="I29" s="160"/>
      <c r="J29" s="160">
        <v>2</v>
      </c>
      <c r="K29" s="160"/>
      <c r="L29" s="161">
        <v>1</v>
      </c>
      <c r="M29" s="161">
        <v>4018.2</v>
      </c>
      <c r="N29" s="152">
        <f t="shared" si="0"/>
        <v>0.34556520000000002</v>
      </c>
      <c r="O29" s="156">
        <v>0</v>
      </c>
      <c r="P29" s="162">
        <v>7.0000000000000007E-2</v>
      </c>
      <c r="Q29" s="156"/>
      <c r="R29" s="156">
        <v>93.4</v>
      </c>
      <c r="S29" s="163">
        <v>135.43</v>
      </c>
      <c r="T29" s="156" t="s">
        <v>76</v>
      </c>
      <c r="U29" s="156"/>
      <c r="V29" s="142"/>
      <c r="W29" s="142"/>
    </row>
    <row r="30" spans="1:23" ht="57" thickBot="1" x14ac:dyDescent="0.3">
      <c r="A30" s="164" t="s">
        <v>493</v>
      </c>
      <c r="B30" s="164" t="s">
        <v>494</v>
      </c>
      <c r="C30" s="151">
        <v>0.4</v>
      </c>
      <c r="D30" s="156">
        <v>3</v>
      </c>
      <c r="E30" s="156">
        <v>2</v>
      </c>
      <c r="F30" s="156" t="s">
        <v>58</v>
      </c>
      <c r="G30" s="156">
        <v>70</v>
      </c>
      <c r="H30" s="156"/>
      <c r="I30" s="160"/>
      <c r="J30" s="160">
        <v>3</v>
      </c>
      <c r="K30" s="160"/>
      <c r="L30" s="161">
        <v>2</v>
      </c>
      <c r="M30" s="161">
        <v>17492</v>
      </c>
      <c r="N30" s="152">
        <f t="shared" si="0"/>
        <v>1.5043120000000001</v>
      </c>
      <c r="O30" s="156">
        <v>0</v>
      </c>
      <c r="P30" s="162">
        <v>7.0000000000000007E-2</v>
      </c>
      <c r="Q30" s="156"/>
      <c r="R30" s="156">
        <v>95.2</v>
      </c>
      <c r="S30" s="163">
        <v>138.5</v>
      </c>
      <c r="T30" s="156" t="s">
        <v>76</v>
      </c>
      <c r="U30" s="156"/>
      <c r="V30" s="142"/>
      <c r="W30" s="142"/>
    </row>
    <row r="31" spans="1:23" ht="57" thickBot="1" x14ac:dyDescent="0.3">
      <c r="A31" s="164" t="s">
        <v>495</v>
      </c>
      <c r="B31" s="164" t="s">
        <v>490</v>
      </c>
      <c r="C31" s="151">
        <v>0.4</v>
      </c>
      <c r="D31" s="156">
        <v>2</v>
      </c>
      <c r="E31" s="156">
        <v>2</v>
      </c>
      <c r="F31" s="156" t="s">
        <v>75</v>
      </c>
      <c r="G31" s="156">
        <v>70</v>
      </c>
      <c r="H31" s="156"/>
      <c r="I31" s="160"/>
      <c r="J31" s="160">
        <v>2</v>
      </c>
      <c r="K31" s="160"/>
      <c r="L31" s="161">
        <v>1</v>
      </c>
      <c r="M31" s="161">
        <v>1772</v>
      </c>
      <c r="N31" s="152">
        <f t="shared" si="0"/>
        <v>0.152392</v>
      </c>
      <c r="O31" s="156">
        <v>0</v>
      </c>
      <c r="P31" s="156">
        <v>7.0000000000000007E-2</v>
      </c>
      <c r="Q31" s="156"/>
      <c r="R31" s="156">
        <v>140.19999999999999</v>
      </c>
      <c r="S31" s="163">
        <v>203</v>
      </c>
      <c r="T31" s="156" t="s">
        <v>76</v>
      </c>
      <c r="U31" s="156"/>
      <c r="V31" s="142"/>
      <c r="W31" s="142"/>
    </row>
    <row r="32" spans="1:23" ht="57" thickBot="1" x14ac:dyDescent="0.3">
      <c r="A32" s="164" t="s">
        <v>496</v>
      </c>
      <c r="B32" s="164" t="s">
        <v>490</v>
      </c>
      <c r="C32" s="151">
        <v>0.4</v>
      </c>
      <c r="D32" s="156">
        <v>2</v>
      </c>
      <c r="E32" s="156">
        <v>2</v>
      </c>
      <c r="F32" s="156" t="s">
        <v>75</v>
      </c>
      <c r="G32" s="156">
        <v>70</v>
      </c>
      <c r="H32" s="156"/>
      <c r="I32" s="160"/>
      <c r="J32" s="160">
        <v>2</v>
      </c>
      <c r="K32" s="160"/>
      <c r="L32" s="161">
        <v>2</v>
      </c>
      <c r="M32" s="161">
        <v>2257</v>
      </c>
      <c r="N32" s="152">
        <f t="shared" si="0"/>
        <v>0.194102</v>
      </c>
      <c r="O32" s="156">
        <v>0</v>
      </c>
      <c r="P32" s="156">
        <v>7.0000000000000007E-2</v>
      </c>
      <c r="Q32" s="156"/>
      <c r="R32" s="156">
        <v>152.80000000000001</v>
      </c>
      <c r="S32" s="163">
        <v>220.4</v>
      </c>
      <c r="T32" s="156" t="s">
        <v>76</v>
      </c>
      <c r="U32" s="156"/>
      <c r="V32" s="142"/>
      <c r="W32" s="142"/>
    </row>
    <row r="33" spans="1:23" ht="60.75" thickBot="1" x14ac:dyDescent="0.3">
      <c r="A33" s="166" t="s">
        <v>497</v>
      </c>
      <c r="B33" s="166" t="s">
        <v>490</v>
      </c>
      <c r="C33" s="151">
        <v>0.4</v>
      </c>
      <c r="D33" s="142">
        <v>2</v>
      </c>
      <c r="E33" s="142">
        <v>2</v>
      </c>
      <c r="F33" s="142" t="s">
        <v>75</v>
      </c>
      <c r="G33" s="142">
        <v>70</v>
      </c>
      <c r="H33" s="156"/>
      <c r="I33" s="145"/>
      <c r="J33" s="145">
        <v>2</v>
      </c>
      <c r="K33" s="145"/>
      <c r="L33" s="144">
        <v>1</v>
      </c>
      <c r="M33" s="144">
        <v>1060</v>
      </c>
      <c r="N33" s="152">
        <f t="shared" si="0"/>
        <v>9.1160000000000005E-2</v>
      </c>
      <c r="O33" s="142">
        <v>0</v>
      </c>
      <c r="P33" s="142">
        <v>7.0000000000000007E-2</v>
      </c>
      <c r="Q33" s="142"/>
      <c r="R33" s="142">
        <v>140.30000000000001</v>
      </c>
      <c r="S33" s="141">
        <v>203</v>
      </c>
      <c r="T33" s="13" t="s">
        <v>76</v>
      </c>
      <c r="U33" s="142"/>
      <c r="V33" s="142"/>
      <c r="W33" s="142"/>
    </row>
    <row r="34" spans="1:23" ht="48.75" thickBot="1" x14ac:dyDescent="0.3">
      <c r="A34" s="166" t="s">
        <v>498</v>
      </c>
      <c r="B34" s="166" t="s">
        <v>499</v>
      </c>
      <c r="C34" s="151">
        <v>0.4</v>
      </c>
      <c r="D34" s="142">
        <v>2</v>
      </c>
      <c r="E34" s="142">
        <v>2</v>
      </c>
      <c r="F34" s="142" t="s">
        <v>75</v>
      </c>
      <c r="G34" s="142">
        <v>70</v>
      </c>
      <c r="H34" s="142"/>
      <c r="I34" s="145"/>
      <c r="J34" s="145">
        <v>2</v>
      </c>
      <c r="K34" s="145"/>
      <c r="L34" s="144">
        <v>1</v>
      </c>
      <c r="M34" s="144">
        <v>2748</v>
      </c>
      <c r="N34" s="152">
        <f t="shared" si="0"/>
        <v>0.23632800000000001</v>
      </c>
      <c r="O34" s="142">
        <v>0</v>
      </c>
      <c r="P34" s="142">
        <v>0.08</v>
      </c>
      <c r="Q34" s="142"/>
      <c r="R34" s="142">
        <v>160.4</v>
      </c>
      <c r="S34" s="141">
        <v>231.1</v>
      </c>
      <c r="T34" s="13" t="s">
        <v>76</v>
      </c>
      <c r="U34" s="142"/>
      <c r="V34" s="142"/>
      <c r="W34" s="142"/>
    </row>
    <row r="35" spans="1:23" ht="72.75" thickBot="1" x14ac:dyDescent="0.3">
      <c r="A35" s="166" t="s">
        <v>500</v>
      </c>
      <c r="B35" s="166" t="s">
        <v>501</v>
      </c>
      <c r="C35" s="155">
        <v>0.46800000000000003</v>
      </c>
      <c r="D35" s="142">
        <v>3</v>
      </c>
      <c r="E35" s="142">
        <v>3</v>
      </c>
      <c r="F35" s="142" t="s">
        <v>58</v>
      </c>
      <c r="G35" s="142">
        <v>90</v>
      </c>
      <c r="H35" s="145"/>
      <c r="I35" s="145">
        <v>3</v>
      </c>
      <c r="J35" s="145"/>
      <c r="K35" s="145"/>
      <c r="L35" s="144">
        <v>1</v>
      </c>
      <c r="M35" s="144">
        <v>5800</v>
      </c>
      <c r="N35" s="152">
        <f t="shared" si="0"/>
        <v>0.49880000000000002</v>
      </c>
      <c r="O35" s="142">
        <v>0</v>
      </c>
      <c r="P35" s="167">
        <v>7.8E-2</v>
      </c>
      <c r="Q35" s="142"/>
      <c r="R35" s="142">
        <v>975.4</v>
      </c>
      <c r="S35" s="141"/>
      <c r="T35" s="13" t="s">
        <v>76</v>
      </c>
      <c r="U35" s="142"/>
      <c r="V35" s="142"/>
      <c r="W35" s="142"/>
    </row>
    <row r="36" spans="1:23" ht="60.75" thickBot="1" x14ac:dyDescent="0.3">
      <c r="A36" s="166" t="s">
        <v>502</v>
      </c>
      <c r="B36" s="166" t="s">
        <v>503</v>
      </c>
      <c r="C36" s="151">
        <v>0.4</v>
      </c>
      <c r="D36" s="142">
        <v>2</v>
      </c>
      <c r="E36" s="142">
        <v>2</v>
      </c>
      <c r="F36" s="142" t="s">
        <v>75</v>
      </c>
      <c r="G36" s="142">
        <v>70</v>
      </c>
      <c r="H36" s="145"/>
      <c r="I36" s="145"/>
      <c r="J36" s="145">
        <v>2</v>
      </c>
      <c r="K36" s="145"/>
      <c r="L36" s="144">
        <v>1</v>
      </c>
      <c r="M36" s="144">
        <v>3119</v>
      </c>
      <c r="N36" s="152">
        <f t="shared" si="0"/>
        <v>0.26823400000000003</v>
      </c>
      <c r="O36" s="142">
        <v>0</v>
      </c>
      <c r="P36" s="142">
        <v>8.4000000000000005E-2</v>
      </c>
      <c r="Q36" s="142"/>
      <c r="R36" s="142">
        <v>198</v>
      </c>
      <c r="S36" s="141"/>
      <c r="T36" s="13" t="s">
        <v>76</v>
      </c>
      <c r="U36" s="142"/>
      <c r="V36" s="142"/>
      <c r="W36" s="142"/>
    </row>
    <row r="37" spans="1:23" ht="48.75" thickBot="1" x14ac:dyDescent="0.3">
      <c r="A37" s="166" t="s">
        <v>504</v>
      </c>
      <c r="B37" s="166" t="s">
        <v>486</v>
      </c>
      <c r="C37" s="155">
        <v>0.46800000000000003</v>
      </c>
      <c r="D37" s="142">
        <v>2</v>
      </c>
      <c r="E37" s="142">
        <v>2</v>
      </c>
      <c r="F37" s="142" t="s">
        <v>58</v>
      </c>
      <c r="G37" s="142">
        <v>90</v>
      </c>
      <c r="H37" s="142"/>
      <c r="I37" s="145">
        <v>2</v>
      </c>
      <c r="J37" s="145"/>
      <c r="K37" s="145"/>
      <c r="L37" s="144">
        <v>2</v>
      </c>
      <c r="M37" s="144">
        <v>5483.2</v>
      </c>
      <c r="N37" s="152">
        <f t="shared" si="0"/>
        <v>0.47155520000000001</v>
      </c>
      <c r="O37" s="142">
        <v>0</v>
      </c>
      <c r="P37" s="167">
        <v>7.8E-2</v>
      </c>
      <c r="Q37" s="142"/>
      <c r="R37" s="142">
        <v>75.2</v>
      </c>
      <c r="S37" s="141"/>
      <c r="T37" s="13" t="s">
        <v>76</v>
      </c>
      <c r="U37" s="142"/>
      <c r="V37" s="142"/>
      <c r="W37" s="142"/>
    </row>
    <row r="38" spans="1:23" ht="60.75" thickBot="1" x14ac:dyDescent="0.3">
      <c r="A38" s="166" t="s">
        <v>505</v>
      </c>
      <c r="B38" s="166" t="s">
        <v>506</v>
      </c>
      <c r="C38" s="144"/>
      <c r="D38" s="142">
        <v>5</v>
      </c>
      <c r="E38" s="142">
        <v>3</v>
      </c>
      <c r="F38" s="142" t="s">
        <v>75</v>
      </c>
      <c r="G38" s="142">
        <v>70</v>
      </c>
      <c r="H38" s="142"/>
      <c r="I38" s="145">
        <v>5</v>
      </c>
      <c r="J38" s="145"/>
      <c r="K38" s="145"/>
      <c r="L38" s="144">
        <v>1</v>
      </c>
      <c r="M38" s="144">
        <v>2952.4</v>
      </c>
      <c r="N38" s="152">
        <f t="shared" si="0"/>
        <v>0.25390640000000003</v>
      </c>
      <c r="O38" s="142">
        <v>0</v>
      </c>
      <c r="P38" s="142"/>
      <c r="Q38" s="142"/>
      <c r="R38" s="142">
        <v>198</v>
      </c>
      <c r="S38" s="141"/>
      <c r="T38" s="13" t="s">
        <v>76</v>
      </c>
      <c r="U38" s="142"/>
      <c r="V38" s="142"/>
      <c r="W38" s="142"/>
    </row>
    <row r="39" spans="1:23" ht="48.75" thickBot="1" x14ac:dyDescent="0.3">
      <c r="A39" s="166" t="s">
        <v>507</v>
      </c>
      <c r="B39" s="166" t="s">
        <v>486</v>
      </c>
      <c r="C39" s="155">
        <v>0.46800000000000003</v>
      </c>
      <c r="D39" s="142">
        <v>2</v>
      </c>
      <c r="E39" s="142">
        <v>2</v>
      </c>
      <c r="F39" s="142" t="s">
        <v>58</v>
      </c>
      <c r="G39" s="142">
        <v>90</v>
      </c>
      <c r="H39" s="142"/>
      <c r="I39" s="145">
        <v>2</v>
      </c>
      <c r="J39" s="145"/>
      <c r="K39" s="145"/>
      <c r="L39" s="144">
        <v>1</v>
      </c>
      <c r="M39" s="144">
        <v>3755</v>
      </c>
      <c r="N39" s="152">
        <f t="shared" si="0"/>
        <v>0.32292999999999999</v>
      </c>
      <c r="O39" s="142">
        <v>0</v>
      </c>
      <c r="P39" s="142">
        <v>7.8E-2</v>
      </c>
      <c r="Q39" s="142"/>
      <c r="R39" s="142">
        <v>62.3</v>
      </c>
      <c r="S39" s="141"/>
      <c r="T39" s="13" t="s">
        <v>76</v>
      </c>
      <c r="U39" s="142"/>
      <c r="V39" s="142"/>
      <c r="W39" s="142"/>
    </row>
    <row r="40" spans="1:23" ht="72.75" thickBot="1" x14ac:dyDescent="0.3">
      <c r="A40" s="168" t="s">
        <v>508</v>
      </c>
      <c r="B40" s="166" t="s">
        <v>486</v>
      </c>
      <c r="C40" s="155">
        <v>0.46800000000000003</v>
      </c>
      <c r="D40" s="142">
        <v>2</v>
      </c>
      <c r="E40" s="142">
        <v>2</v>
      </c>
      <c r="F40" s="142" t="s">
        <v>58</v>
      </c>
      <c r="G40" s="142">
        <v>90</v>
      </c>
      <c r="H40" s="142"/>
      <c r="I40" s="145">
        <v>2</v>
      </c>
      <c r="J40" s="145"/>
      <c r="K40" s="145"/>
      <c r="L40" s="144">
        <v>1</v>
      </c>
      <c r="M40" s="144">
        <v>2655.8</v>
      </c>
      <c r="N40" s="152">
        <f t="shared" si="0"/>
        <v>0.22839880000000001</v>
      </c>
      <c r="O40" s="142">
        <v>0</v>
      </c>
      <c r="P40" s="142">
        <v>7.8E-2</v>
      </c>
      <c r="Q40" s="142"/>
      <c r="R40" s="142">
        <v>70.5</v>
      </c>
      <c r="S40" s="141"/>
      <c r="T40" s="13" t="s">
        <v>76</v>
      </c>
      <c r="U40" s="142"/>
      <c r="V40" s="142"/>
      <c r="W40" s="142"/>
    </row>
    <row r="41" spans="1:23" ht="84.75" thickBot="1" x14ac:dyDescent="0.3">
      <c r="A41" s="166" t="s">
        <v>509</v>
      </c>
      <c r="B41" s="166" t="s">
        <v>486</v>
      </c>
      <c r="C41" s="155">
        <v>0.46800000000000003</v>
      </c>
      <c r="D41" s="142">
        <v>2</v>
      </c>
      <c r="E41" s="142">
        <v>2</v>
      </c>
      <c r="F41" s="142" t="s">
        <v>58</v>
      </c>
      <c r="G41" s="142">
        <v>90</v>
      </c>
      <c r="H41" s="142"/>
      <c r="I41" s="145">
        <v>2</v>
      </c>
      <c r="J41" s="145"/>
      <c r="K41" s="145"/>
      <c r="L41" s="144">
        <v>1</v>
      </c>
      <c r="M41" s="144">
        <v>2680</v>
      </c>
      <c r="N41" s="152">
        <f t="shared" si="0"/>
        <v>0.23048000000000002</v>
      </c>
      <c r="O41" s="142">
        <v>0</v>
      </c>
      <c r="P41" s="142">
        <v>7.8E-2</v>
      </c>
      <c r="Q41" s="142"/>
      <c r="R41" s="142">
        <v>70.5</v>
      </c>
      <c r="S41" s="141"/>
      <c r="T41" s="13" t="s">
        <v>76</v>
      </c>
      <c r="U41" s="142"/>
      <c r="V41" s="142"/>
      <c r="W41" s="142"/>
    </row>
    <row r="42" spans="1:23" ht="60.75" thickBot="1" x14ac:dyDescent="0.3">
      <c r="A42" s="166" t="s">
        <v>510</v>
      </c>
      <c r="B42" s="166" t="s">
        <v>511</v>
      </c>
      <c r="C42" s="151">
        <v>0.4</v>
      </c>
      <c r="D42" s="142">
        <v>4</v>
      </c>
      <c r="E42" s="142">
        <v>3</v>
      </c>
      <c r="F42" s="142" t="s">
        <v>75</v>
      </c>
      <c r="G42" s="142">
        <v>70</v>
      </c>
      <c r="H42" s="142"/>
      <c r="I42" s="145"/>
      <c r="J42" s="145">
        <v>4</v>
      </c>
      <c r="K42" s="145"/>
      <c r="L42" s="144">
        <v>4</v>
      </c>
      <c r="M42" s="144">
        <v>12680</v>
      </c>
      <c r="N42" s="152">
        <f t="shared" si="0"/>
        <v>1.0904800000000001</v>
      </c>
      <c r="O42" s="142">
        <v>0</v>
      </c>
      <c r="P42" s="142">
        <v>0.05</v>
      </c>
      <c r="Q42" s="142"/>
      <c r="R42" s="142">
        <v>405</v>
      </c>
      <c r="S42" s="141"/>
      <c r="T42" s="13" t="s">
        <v>76</v>
      </c>
      <c r="U42" s="142"/>
      <c r="V42" s="142"/>
      <c r="W42" s="142"/>
    </row>
    <row r="43" spans="1:23" ht="60.75" thickBot="1" x14ac:dyDescent="0.3">
      <c r="A43" s="166" t="s">
        <v>512</v>
      </c>
      <c r="B43" s="166" t="s">
        <v>513</v>
      </c>
      <c r="C43" s="144"/>
      <c r="D43" s="142">
        <v>8</v>
      </c>
      <c r="E43" s="142">
        <v>2</v>
      </c>
      <c r="F43" s="142" t="s">
        <v>58</v>
      </c>
      <c r="G43" s="142">
        <v>90</v>
      </c>
      <c r="H43" s="142"/>
      <c r="I43" s="145">
        <v>8</v>
      </c>
      <c r="J43" s="145"/>
      <c r="K43" s="145"/>
      <c r="L43" s="144">
        <v>2</v>
      </c>
      <c r="M43" s="144">
        <v>3385</v>
      </c>
      <c r="N43" s="152">
        <f t="shared" si="0"/>
        <v>0.29111000000000004</v>
      </c>
      <c r="O43" s="142">
        <v>0</v>
      </c>
      <c r="P43" s="142">
        <v>1.7999999999999999E-2</v>
      </c>
      <c r="Q43" s="142"/>
      <c r="R43" s="142">
        <v>45.2</v>
      </c>
      <c r="S43" s="141"/>
      <c r="T43" s="13" t="s">
        <v>76</v>
      </c>
      <c r="U43" s="142"/>
      <c r="V43" s="142"/>
      <c r="W43" s="142"/>
    </row>
    <row r="44" spans="1:23" ht="84.75" thickBot="1" x14ac:dyDescent="0.3">
      <c r="A44" s="166" t="s">
        <v>514</v>
      </c>
      <c r="B44" s="166" t="s">
        <v>515</v>
      </c>
      <c r="C44" s="144"/>
      <c r="D44" s="142">
        <v>2</v>
      </c>
      <c r="E44" s="142">
        <v>2</v>
      </c>
      <c r="F44" s="142" t="s">
        <v>58</v>
      </c>
      <c r="G44" s="142">
        <v>90</v>
      </c>
      <c r="H44" s="145">
        <v>2</v>
      </c>
      <c r="I44" s="145"/>
      <c r="J44" s="145"/>
      <c r="K44" s="145"/>
      <c r="L44" s="144">
        <v>1</v>
      </c>
      <c r="M44" s="144">
        <v>2680</v>
      </c>
      <c r="N44" s="152">
        <f t="shared" si="0"/>
        <v>0.23048000000000002</v>
      </c>
      <c r="O44" s="142">
        <v>0</v>
      </c>
      <c r="P44" s="142">
        <v>2.1000000000000001E-2</v>
      </c>
      <c r="Q44" s="142"/>
      <c r="R44" s="142">
        <v>40.200000000000003</v>
      </c>
      <c r="S44" s="141"/>
      <c r="T44" s="13" t="s">
        <v>76</v>
      </c>
      <c r="U44" s="142"/>
      <c r="V44" s="142"/>
      <c r="W44" s="142"/>
    </row>
    <row r="45" spans="1:23" ht="72.75" thickBot="1" x14ac:dyDescent="0.3">
      <c r="A45" s="166" t="s">
        <v>516</v>
      </c>
      <c r="B45" s="166" t="s">
        <v>517</v>
      </c>
      <c r="C45" s="144"/>
      <c r="D45" s="142">
        <v>3</v>
      </c>
      <c r="E45" s="142">
        <v>2</v>
      </c>
      <c r="F45" s="142" t="s">
        <v>58</v>
      </c>
      <c r="G45" s="142">
        <v>90</v>
      </c>
      <c r="H45" s="145">
        <v>3</v>
      </c>
      <c r="I45" s="145"/>
      <c r="J45" s="145"/>
      <c r="K45" s="145"/>
      <c r="L45" s="144">
        <v>1</v>
      </c>
      <c r="M45" s="144">
        <v>2860</v>
      </c>
      <c r="N45" s="152">
        <f t="shared" si="0"/>
        <v>0.24596000000000001</v>
      </c>
      <c r="O45" s="142">
        <v>0</v>
      </c>
      <c r="P45" s="142">
        <v>2.1000000000000001E-2</v>
      </c>
      <c r="Q45" s="142"/>
      <c r="R45" s="142">
        <v>40.200000000000003</v>
      </c>
      <c r="S45" s="141"/>
      <c r="T45" s="13" t="s">
        <v>76</v>
      </c>
      <c r="U45" s="142"/>
      <c r="V45" s="142"/>
      <c r="W45" s="142"/>
    </row>
    <row r="46" spans="1:23" ht="84.75" thickBot="1" x14ac:dyDescent="0.3">
      <c r="A46" s="166" t="s">
        <v>518</v>
      </c>
      <c r="B46" s="166" t="s">
        <v>519</v>
      </c>
      <c r="C46" s="144"/>
      <c r="D46" s="142">
        <v>2</v>
      </c>
      <c r="E46" s="142">
        <v>2</v>
      </c>
      <c r="F46" s="142" t="s">
        <v>58</v>
      </c>
      <c r="G46" s="142">
        <v>90</v>
      </c>
      <c r="H46" s="145">
        <v>2</v>
      </c>
      <c r="I46" s="145"/>
      <c r="J46" s="145"/>
      <c r="K46" s="145"/>
      <c r="L46" s="144">
        <v>1</v>
      </c>
      <c r="M46" s="144">
        <v>1590</v>
      </c>
      <c r="N46" s="152">
        <f t="shared" si="0"/>
        <v>0.13674</v>
      </c>
      <c r="O46" s="142">
        <v>0</v>
      </c>
      <c r="P46" s="142">
        <v>2.8000000000000001E-2</v>
      </c>
      <c r="Q46" s="142"/>
      <c r="R46" s="142">
        <v>45.2</v>
      </c>
      <c r="S46" s="141"/>
      <c r="T46" s="13" t="s">
        <v>76</v>
      </c>
      <c r="U46" s="142"/>
      <c r="V46" s="142"/>
      <c r="W46" s="142"/>
    </row>
    <row r="47" spans="1:23" ht="60.75" thickBot="1" x14ac:dyDescent="0.3">
      <c r="A47" s="168" t="s">
        <v>520</v>
      </c>
      <c r="B47" s="168" t="s">
        <v>521</v>
      </c>
      <c r="C47" s="151">
        <v>0.4</v>
      </c>
      <c r="D47" s="142">
        <v>2</v>
      </c>
      <c r="E47" s="142">
        <v>1</v>
      </c>
      <c r="F47" s="142" t="s">
        <v>58</v>
      </c>
      <c r="G47" s="142">
        <v>70</v>
      </c>
      <c r="H47" s="145"/>
      <c r="I47" s="145"/>
      <c r="J47" s="145">
        <v>2</v>
      </c>
      <c r="K47" s="145"/>
      <c r="L47" s="144">
        <v>1</v>
      </c>
      <c r="M47" s="144">
        <v>7030.1</v>
      </c>
      <c r="N47" s="152">
        <f t="shared" si="0"/>
        <v>0.60458860000000003</v>
      </c>
      <c r="O47" s="142">
        <v>0</v>
      </c>
      <c r="P47" s="142">
        <v>0.05</v>
      </c>
      <c r="Q47" s="142"/>
      <c r="R47" s="142">
        <v>93.7</v>
      </c>
      <c r="S47" s="141"/>
      <c r="T47" s="13" t="s">
        <v>76</v>
      </c>
      <c r="U47" s="142"/>
      <c r="V47" s="142"/>
      <c r="W47" s="142"/>
    </row>
    <row r="48" spans="1:23" ht="84.75" thickBot="1" x14ac:dyDescent="0.3">
      <c r="A48" s="166" t="s">
        <v>522</v>
      </c>
      <c r="B48" s="166" t="s">
        <v>523</v>
      </c>
      <c r="C48" s="151">
        <v>0.4</v>
      </c>
      <c r="D48" s="142">
        <v>2</v>
      </c>
      <c r="E48" s="142">
        <v>1</v>
      </c>
      <c r="F48" s="142" t="s">
        <v>58</v>
      </c>
      <c r="G48" s="142">
        <v>70</v>
      </c>
      <c r="H48" s="145"/>
      <c r="I48" s="145"/>
      <c r="J48" s="145">
        <v>2</v>
      </c>
      <c r="K48" s="145"/>
      <c r="L48" s="144">
        <v>1</v>
      </c>
      <c r="M48" s="144">
        <v>1087.0999999999999</v>
      </c>
      <c r="N48" s="152">
        <f t="shared" si="0"/>
        <v>9.3490599999999993E-2</v>
      </c>
      <c r="O48" s="142">
        <v>0</v>
      </c>
      <c r="P48" s="142">
        <v>0.05</v>
      </c>
      <c r="Q48" s="142"/>
      <c r="R48" s="142">
        <v>90.5</v>
      </c>
      <c r="S48" s="141"/>
      <c r="T48" s="13" t="s">
        <v>76</v>
      </c>
      <c r="U48" s="142"/>
      <c r="V48" s="142"/>
      <c r="W48" s="142"/>
    </row>
    <row r="49" spans="1:23" ht="84.75" thickBot="1" x14ac:dyDescent="0.3">
      <c r="A49" s="168" t="s">
        <v>524</v>
      </c>
      <c r="B49" s="168" t="s">
        <v>525</v>
      </c>
      <c r="C49" s="144"/>
      <c r="D49" s="142">
        <v>2</v>
      </c>
      <c r="E49" s="142">
        <v>2</v>
      </c>
      <c r="F49" s="142" t="s">
        <v>58</v>
      </c>
      <c r="G49" s="142">
        <v>90</v>
      </c>
      <c r="H49" s="145">
        <v>2</v>
      </c>
      <c r="I49" s="145"/>
      <c r="J49" s="145"/>
      <c r="K49" s="145"/>
      <c r="L49" s="144">
        <v>1</v>
      </c>
      <c r="M49" s="144">
        <v>22222.799999999999</v>
      </c>
      <c r="N49" s="152">
        <f t="shared" si="0"/>
        <v>1.9111608</v>
      </c>
      <c r="O49" s="142">
        <v>0</v>
      </c>
      <c r="P49" s="142">
        <v>2.8000000000000001E-2</v>
      </c>
      <c r="Q49" s="142"/>
      <c r="R49" s="142">
        <v>45.8</v>
      </c>
      <c r="S49" s="141"/>
      <c r="T49" s="13" t="s">
        <v>76</v>
      </c>
      <c r="U49" s="142"/>
      <c r="V49" s="142"/>
      <c r="W49" s="142"/>
    </row>
    <row r="50" spans="1:23" ht="72.75" thickBot="1" x14ac:dyDescent="0.3">
      <c r="A50" s="166" t="s">
        <v>526</v>
      </c>
      <c r="B50" s="166" t="s">
        <v>525</v>
      </c>
      <c r="C50" s="144"/>
      <c r="D50" s="142">
        <v>2</v>
      </c>
      <c r="E50" s="142">
        <v>2</v>
      </c>
      <c r="F50" s="142" t="s">
        <v>58</v>
      </c>
      <c r="G50" s="142">
        <v>90</v>
      </c>
      <c r="H50" s="145">
        <v>2</v>
      </c>
      <c r="I50" s="145"/>
      <c r="J50" s="145"/>
      <c r="K50" s="145"/>
      <c r="L50" s="144">
        <v>1</v>
      </c>
      <c r="M50" s="144">
        <v>1636</v>
      </c>
      <c r="N50" s="152">
        <f t="shared" si="0"/>
        <v>0.14069600000000002</v>
      </c>
      <c r="O50" s="142">
        <v>0</v>
      </c>
      <c r="P50" s="142">
        <v>2.8000000000000001E-2</v>
      </c>
      <c r="Q50" s="142"/>
      <c r="R50" s="142">
        <v>43.5</v>
      </c>
      <c r="S50" s="141"/>
      <c r="T50" s="13" t="s">
        <v>76</v>
      </c>
      <c r="U50" s="142"/>
      <c r="V50" s="142"/>
      <c r="W50" s="142"/>
    </row>
    <row r="51" spans="1:23" ht="72.75" thickBot="1" x14ac:dyDescent="0.3">
      <c r="A51" s="168" t="s">
        <v>527</v>
      </c>
      <c r="B51" s="168" t="s">
        <v>528</v>
      </c>
      <c r="C51" s="144"/>
      <c r="D51" s="142">
        <v>2</v>
      </c>
      <c r="E51" s="142">
        <v>2</v>
      </c>
      <c r="F51" s="142"/>
      <c r="G51" s="142">
        <v>90</v>
      </c>
      <c r="H51" s="145"/>
      <c r="I51" s="145"/>
      <c r="J51" s="145"/>
      <c r="K51" s="145"/>
      <c r="L51" s="144">
        <v>1</v>
      </c>
      <c r="M51" s="144">
        <v>1560</v>
      </c>
      <c r="N51" s="152">
        <f t="shared" si="0"/>
        <v>0.13416</v>
      </c>
      <c r="O51" s="142">
        <v>0</v>
      </c>
      <c r="P51" s="142"/>
      <c r="Q51" s="142"/>
      <c r="R51" s="142">
        <v>245</v>
      </c>
      <c r="S51" s="141"/>
      <c r="T51" s="13"/>
      <c r="U51" s="142"/>
      <c r="V51" s="142"/>
      <c r="W51" s="142"/>
    </row>
    <row r="52" spans="1:23" ht="72.75" thickBot="1" x14ac:dyDescent="0.3">
      <c r="A52" s="166" t="s">
        <v>529</v>
      </c>
      <c r="B52" s="166" t="s">
        <v>486</v>
      </c>
      <c r="C52" s="155">
        <v>0.46800000000000003</v>
      </c>
      <c r="D52" s="142">
        <v>2</v>
      </c>
      <c r="E52" s="142">
        <v>2</v>
      </c>
      <c r="F52" s="142" t="s">
        <v>58</v>
      </c>
      <c r="G52" s="142">
        <v>90</v>
      </c>
      <c r="H52" s="145"/>
      <c r="I52" s="145">
        <v>2</v>
      </c>
      <c r="J52" s="145"/>
      <c r="K52" s="145"/>
      <c r="L52" s="144">
        <v>1</v>
      </c>
      <c r="M52" s="144">
        <v>2222.8000000000002</v>
      </c>
      <c r="N52" s="152">
        <f t="shared" si="0"/>
        <v>0.19116080000000002</v>
      </c>
      <c r="O52" s="142">
        <v>0</v>
      </c>
      <c r="P52" s="167">
        <v>0.04</v>
      </c>
      <c r="Q52" s="142"/>
      <c r="R52" s="142">
        <v>75.5</v>
      </c>
      <c r="S52" s="141"/>
      <c r="T52" s="13" t="s">
        <v>76</v>
      </c>
      <c r="U52" s="142"/>
      <c r="V52" s="142"/>
      <c r="W52" s="142"/>
    </row>
    <row r="53" spans="1:23" ht="36.75" thickBot="1" x14ac:dyDescent="0.3">
      <c r="A53" s="166" t="s">
        <v>530</v>
      </c>
      <c r="B53" s="166" t="s">
        <v>531</v>
      </c>
      <c r="C53" s="144"/>
      <c r="D53" s="142">
        <v>2</v>
      </c>
      <c r="E53" s="142">
        <v>2</v>
      </c>
      <c r="F53" s="142"/>
      <c r="G53" s="142">
        <v>90</v>
      </c>
      <c r="H53" s="145"/>
      <c r="I53" s="145">
        <v>2</v>
      </c>
      <c r="J53" s="145"/>
      <c r="K53" s="145"/>
      <c r="L53" s="144">
        <v>1</v>
      </c>
      <c r="M53" s="144">
        <v>1576</v>
      </c>
      <c r="N53" s="152">
        <f t="shared" si="0"/>
        <v>0.13553600000000002</v>
      </c>
      <c r="O53" s="142">
        <v>0</v>
      </c>
      <c r="P53" s="142"/>
      <c r="Q53" s="142"/>
      <c r="R53" s="142">
        <v>286</v>
      </c>
      <c r="S53" s="141"/>
      <c r="T53" s="13"/>
      <c r="U53" s="142"/>
      <c r="V53" s="142"/>
      <c r="W53" s="142"/>
    </row>
    <row r="54" spans="1:23" ht="60.75" thickBot="1" x14ac:dyDescent="0.3">
      <c r="A54" s="169" t="s">
        <v>532</v>
      </c>
      <c r="B54" s="168" t="s">
        <v>533</v>
      </c>
      <c r="C54" s="151">
        <v>0.4</v>
      </c>
      <c r="D54" s="142">
        <v>1</v>
      </c>
      <c r="E54" s="142">
        <v>1</v>
      </c>
      <c r="F54" s="142" t="s">
        <v>75</v>
      </c>
      <c r="G54" s="142">
        <v>70</v>
      </c>
      <c r="H54" s="145"/>
      <c r="I54" s="145"/>
      <c r="J54" s="145">
        <v>1</v>
      </c>
      <c r="K54" s="145"/>
      <c r="L54" s="144">
        <v>1</v>
      </c>
      <c r="M54" s="144">
        <v>1210</v>
      </c>
      <c r="N54" s="152">
        <f t="shared" si="0"/>
        <v>0.10406</v>
      </c>
      <c r="O54" s="142">
        <v>0</v>
      </c>
      <c r="P54" s="142" t="s">
        <v>534</v>
      </c>
      <c r="Q54" s="142"/>
      <c r="R54" s="142">
        <v>180</v>
      </c>
      <c r="S54" s="141"/>
      <c r="T54" s="13" t="s">
        <v>76</v>
      </c>
      <c r="U54" s="142"/>
      <c r="V54" s="142"/>
      <c r="W54" s="142"/>
    </row>
    <row r="55" spans="1:23" ht="36.75" thickBot="1" x14ac:dyDescent="0.3">
      <c r="A55" s="170" t="s">
        <v>535</v>
      </c>
      <c r="B55" s="168" t="s">
        <v>533</v>
      </c>
      <c r="C55" s="151">
        <v>0.4</v>
      </c>
      <c r="D55" s="142">
        <v>1</v>
      </c>
      <c r="E55" s="142">
        <v>1</v>
      </c>
      <c r="F55" s="142" t="s">
        <v>75</v>
      </c>
      <c r="G55" s="142">
        <v>70</v>
      </c>
      <c r="H55" s="145"/>
      <c r="I55" s="145"/>
      <c r="J55" s="145">
        <v>1</v>
      </c>
      <c r="K55" s="145"/>
      <c r="L55" s="144">
        <v>1</v>
      </c>
      <c r="M55" s="144">
        <v>1210</v>
      </c>
      <c r="N55" s="152">
        <f t="shared" si="0"/>
        <v>0.10406</v>
      </c>
      <c r="O55" s="142">
        <v>0</v>
      </c>
      <c r="P55" s="142" t="s">
        <v>534</v>
      </c>
      <c r="Q55" s="142"/>
      <c r="R55" s="142">
        <v>180</v>
      </c>
      <c r="S55" s="141"/>
      <c r="T55" s="13" t="s">
        <v>76</v>
      </c>
      <c r="U55" s="142"/>
      <c r="V55" s="142"/>
      <c r="W55" s="142"/>
    </row>
    <row r="56" spans="1:23" ht="48" x14ac:dyDescent="0.25">
      <c r="A56" s="171" t="s">
        <v>536</v>
      </c>
      <c r="B56" s="172" t="s">
        <v>533</v>
      </c>
      <c r="C56" s="151">
        <v>0.4</v>
      </c>
      <c r="D56" s="79">
        <v>1</v>
      </c>
      <c r="E56" s="79">
        <v>1</v>
      </c>
      <c r="F56" s="79" t="s">
        <v>75</v>
      </c>
      <c r="G56" s="79">
        <v>70</v>
      </c>
      <c r="H56" s="173"/>
      <c r="I56" s="173"/>
      <c r="J56" s="173">
        <v>1</v>
      </c>
      <c r="K56" s="173"/>
      <c r="L56" s="71">
        <v>3</v>
      </c>
      <c r="M56" s="71">
        <v>1100</v>
      </c>
      <c r="N56" s="152">
        <f t="shared" si="0"/>
        <v>9.4600000000000004E-2</v>
      </c>
      <c r="O56" s="79">
        <v>0</v>
      </c>
      <c r="P56" s="79" t="s">
        <v>537</v>
      </c>
      <c r="Q56" s="79"/>
      <c r="R56" s="79">
        <v>180</v>
      </c>
      <c r="S56" s="143"/>
      <c r="T56" s="37" t="s">
        <v>76</v>
      </c>
      <c r="U56" s="79"/>
      <c r="V56" s="79"/>
      <c r="W56" s="79"/>
    </row>
    <row r="57" spans="1:23" ht="25.5" x14ac:dyDescent="0.25">
      <c r="A57" s="174" t="s">
        <v>538</v>
      </c>
      <c r="B57" s="175" t="s">
        <v>539</v>
      </c>
      <c r="C57" s="176">
        <v>3.6280000000000001</v>
      </c>
      <c r="D57" s="177" t="s">
        <v>540</v>
      </c>
      <c r="E57" s="177" t="s">
        <v>540</v>
      </c>
      <c r="F57" s="178" t="s">
        <v>58</v>
      </c>
      <c r="G57" s="178">
        <v>85</v>
      </c>
      <c r="H57" s="179"/>
      <c r="I57" s="180">
        <v>3</v>
      </c>
      <c r="J57" s="181">
        <v>4</v>
      </c>
      <c r="K57" s="179"/>
      <c r="L57" s="177">
        <v>8</v>
      </c>
      <c r="M57" s="177">
        <v>14784</v>
      </c>
      <c r="N57" s="182">
        <f t="shared" si="0"/>
        <v>1.2714240000000001</v>
      </c>
      <c r="O57" s="178"/>
      <c r="P57" s="178">
        <v>0.8</v>
      </c>
      <c r="Q57" s="178">
        <v>400</v>
      </c>
      <c r="R57" s="178">
        <v>380</v>
      </c>
      <c r="S57" s="177"/>
      <c r="T57" s="150" t="s">
        <v>76</v>
      </c>
      <c r="U57" s="178"/>
      <c r="V57" s="178"/>
      <c r="W57" s="183"/>
    </row>
    <row r="58" spans="1:23" ht="51" x14ac:dyDescent="0.25">
      <c r="A58" s="174" t="s">
        <v>541</v>
      </c>
      <c r="B58" s="175" t="s">
        <v>542</v>
      </c>
      <c r="C58" s="176">
        <v>0.18</v>
      </c>
      <c r="D58" s="177">
        <v>2</v>
      </c>
      <c r="E58" s="177">
        <v>2</v>
      </c>
      <c r="F58" s="178" t="s">
        <v>58</v>
      </c>
      <c r="G58" s="178">
        <v>90</v>
      </c>
      <c r="H58" s="184"/>
      <c r="I58" s="179"/>
      <c r="J58" s="177">
        <v>2</v>
      </c>
      <c r="K58" s="179"/>
      <c r="L58" s="177">
        <v>2</v>
      </c>
      <c r="M58" s="177">
        <v>1260</v>
      </c>
      <c r="N58" s="182">
        <f t="shared" si="0"/>
        <v>0.10836</v>
      </c>
      <c r="O58" s="178"/>
      <c r="P58" s="178">
        <v>1.4</v>
      </c>
      <c r="Q58" s="178">
        <v>700</v>
      </c>
      <c r="R58" s="178">
        <v>60</v>
      </c>
      <c r="S58" s="177"/>
      <c r="T58" s="156" t="s">
        <v>76</v>
      </c>
      <c r="U58" s="178"/>
      <c r="V58" s="178"/>
      <c r="W58" s="183"/>
    </row>
    <row r="59" spans="1:23" ht="51" x14ac:dyDescent="0.25">
      <c r="A59" s="174" t="s">
        <v>543</v>
      </c>
      <c r="B59" s="175" t="s">
        <v>544</v>
      </c>
      <c r="C59" s="176">
        <v>0.51800000000000002</v>
      </c>
      <c r="D59" s="178" t="s">
        <v>545</v>
      </c>
      <c r="E59" s="178" t="s">
        <v>545</v>
      </c>
      <c r="F59" s="178" t="s">
        <v>58</v>
      </c>
      <c r="G59" s="178">
        <v>90</v>
      </c>
      <c r="H59" s="184"/>
      <c r="I59" s="179"/>
      <c r="J59" s="178" t="s">
        <v>546</v>
      </c>
      <c r="K59" s="179"/>
      <c r="L59" s="177">
        <v>3</v>
      </c>
      <c r="M59" s="177">
        <v>4615</v>
      </c>
      <c r="N59" s="182">
        <f t="shared" si="0"/>
        <v>0.39689000000000002</v>
      </c>
      <c r="O59" s="178"/>
      <c r="P59" s="178">
        <v>0.3</v>
      </c>
      <c r="Q59" s="178">
        <v>150</v>
      </c>
      <c r="R59" s="178">
        <v>130</v>
      </c>
      <c r="S59" s="177"/>
      <c r="T59" s="156" t="s">
        <v>76</v>
      </c>
      <c r="U59" s="178"/>
      <c r="V59" s="178"/>
      <c r="W59" s="183"/>
    </row>
    <row r="60" spans="1:23" ht="63.75" x14ac:dyDescent="0.25">
      <c r="A60" s="174" t="s">
        <v>547</v>
      </c>
      <c r="B60" s="175" t="s">
        <v>548</v>
      </c>
      <c r="C60" s="176">
        <v>0.46800000000000003</v>
      </c>
      <c r="D60" s="178">
        <v>2</v>
      </c>
      <c r="E60" s="178">
        <v>2</v>
      </c>
      <c r="F60" s="178" t="s">
        <v>58</v>
      </c>
      <c r="G60" s="178">
        <v>90</v>
      </c>
      <c r="H60" s="178">
        <v>2</v>
      </c>
      <c r="I60" s="179"/>
      <c r="J60" s="179"/>
      <c r="K60" s="179"/>
      <c r="L60" s="177">
        <v>4</v>
      </c>
      <c r="M60" s="177">
        <v>4507</v>
      </c>
      <c r="N60" s="182">
        <f t="shared" si="0"/>
        <v>0.387602</v>
      </c>
      <c r="O60" s="178"/>
      <c r="P60" s="178">
        <v>0.3</v>
      </c>
      <c r="Q60" s="178">
        <v>150</v>
      </c>
      <c r="R60" s="178">
        <v>140</v>
      </c>
      <c r="S60" s="177"/>
      <c r="T60" s="156" t="s">
        <v>76</v>
      </c>
      <c r="U60" s="178"/>
      <c r="V60" s="178"/>
      <c r="W60" s="183"/>
    </row>
    <row r="61" spans="1:23" ht="51" x14ac:dyDescent="0.25">
      <c r="A61" s="185" t="s">
        <v>549</v>
      </c>
      <c r="B61" s="186" t="s">
        <v>193</v>
      </c>
      <c r="C61" s="187">
        <v>0.94</v>
      </c>
      <c r="D61" s="188">
        <v>2</v>
      </c>
      <c r="E61" s="188">
        <v>2</v>
      </c>
      <c r="F61" s="188" t="s">
        <v>58</v>
      </c>
      <c r="G61" s="188">
        <v>70</v>
      </c>
      <c r="H61" s="189"/>
      <c r="I61" s="188">
        <v>1</v>
      </c>
      <c r="J61" s="189">
        <v>1</v>
      </c>
      <c r="K61" s="189"/>
      <c r="L61" s="155">
        <v>1</v>
      </c>
      <c r="M61" s="155">
        <v>3400</v>
      </c>
      <c r="N61" s="190">
        <f t="shared" si="0"/>
        <v>0.29239999999999999</v>
      </c>
      <c r="O61" s="188"/>
      <c r="P61" s="188">
        <v>0.15</v>
      </c>
      <c r="Q61" s="188">
        <v>80</v>
      </c>
      <c r="R61" s="188">
        <v>60</v>
      </c>
      <c r="S61" s="155"/>
      <c r="T61" s="156" t="s">
        <v>76</v>
      </c>
      <c r="U61" s="188"/>
      <c r="V61" s="188"/>
      <c r="W61" s="188">
        <v>3</v>
      </c>
    </row>
    <row r="62" spans="1:23" ht="63.75" x14ac:dyDescent="0.25">
      <c r="A62" s="174" t="s">
        <v>550</v>
      </c>
      <c r="B62" s="175" t="s">
        <v>193</v>
      </c>
      <c r="C62" s="187">
        <v>1.6</v>
      </c>
      <c r="D62" s="178">
        <v>2</v>
      </c>
      <c r="E62" s="178">
        <v>2</v>
      </c>
      <c r="F62" s="178" t="s">
        <v>58</v>
      </c>
      <c r="G62" s="178">
        <v>70</v>
      </c>
      <c r="H62" s="189"/>
      <c r="I62" s="178">
        <v>2</v>
      </c>
      <c r="J62" s="189"/>
      <c r="K62" s="189"/>
      <c r="L62" s="155">
        <v>2</v>
      </c>
      <c r="M62" s="155">
        <v>3450</v>
      </c>
      <c r="N62" s="152">
        <f t="shared" si="0"/>
        <v>0.29670000000000002</v>
      </c>
      <c r="O62" s="178"/>
      <c r="P62" s="178">
        <v>0.18</v>
      </c>
      <c r="Q62" s="178">
        <v>90</v>
      </c>
      <c r="R62" s="178">
        <v>85</v>
      </c>
      <c r="S62" s="177"/>
      <c r="T62" s="156" t="s">
        <v>76</v>
      </c>
      <c r="U62" s="178">
        <v>1</v>
      </c>
      <c r="V62" s="178"/>
      <c r="W62" s="178"/>
    </row>
    <row r="63" spans="1:23" ht="76.5" x14ac:dyDescent="0.25">
      <c r="A63" s="174" t="s">
        <v>551</v>
      </c>
      <c r="B63" s="175" t="s">
        <v>552</v>
      </c>
      <c r="C63" s="187">
        <v>0.18</v>
      </c>
      <c r="D63" s="178">
        <v>2</v>
      </c>
      <c r="E63" s="178">
        <v>2</v>
      </c>
      <c r="F63" s="178" t="s">
        <v>58</v>
      </c>
      <c r="G63" s="178">
        <v>82</v>
      </c>
      <c r="H63" s="184"/>
      <c r="I63" s="178">
        <v>2</v>
      </c>
      <c r="J63" s="189"/>
      <c r="K63" s="189"/>
      <c r="L63" s="155">
        <v>1</v>
      </c>
      <c r="M63" s="155">
        <v>424</v>
      </c>
      <c r="N63" s="152">
        <f t="shared" si="0"/>
        <v>3.6464000000000003E-2</v>
      </c>
      <c r="O63" s="178"/>
      <c r="P63" s="178">
        <v>0.02</v>
      </c>
      <c r="Q63" s="178">
        <v>10</v>
      </c>
      <c r="R63" s="178">
        <v>9.5</v>
      </c>
      <c r="S63" s="177"/>
      <c r="T63" s="156" t="s">
        <v>76</v>
      </c>
      <c r="U63" s="178"/>
      <c r="V63" s="178"/>
      <c r="W63" s="178"/>
    </row>
    <row r="64" spans="1:23" ht="76.5" x14ac:dyDescent="0.25">
      <c r="A64" s="174" t="s">
        <v>553</v>
      </c>
      <c r="B64" s="175" t="s">
        <v>554</v>
      </c>
      <c r="C64" s="187">
        <v>0.14000000000000001</v>
      </c>
      <c r="D64" s="178" t="s">
        <v>555</v>
      </c>
      <c r="E64" s="178" t="s">
        <v>555</v>
      </c>
      <c r="F64" s="178" t="s">
        <v>58</v>
      </c>
      <c r="G64" s="178">
        <v>81</v>
      </c>
      <c r="H64" s="184"/>
      <c r="I64" s="178" t="s">
        <v>555</v>
      </c>
      <c r="J64" s="189"/>
      <c r="K64" s="189"/>
      <c r="L64" s="155">
        <v>2</v>
      </c>
      <c r="M64" s="155">
        <v>1040</v>
      </c>
      <c r="N64" s="152">
        <f t="shared" si="0"/>
        <v>8.9440000000000006E-2</v>
      </c>
      <c r="O64" s="178"/>
      <c r="P64" s="178">
        <v>0.02</v>
      </c>
      <c r="Q64" s="178">
        <v>40</v>
      </c>
      <c r="R64" s="178">
        <v>36</v>
      </c>
      <c r="S64" s="177"/>
      <c r="T64" s="156" t="s">
        <v>76</v>
      </c>
      <c r="U64" s="178"/>
      <c r="V64" s="178"/>
      <c r="W64" s="178"/>
    </row>
    <row r="65" spans="1:23" ht="76.5" x14ac:dyDescent="0.25">
      <c r="A65" s="174" t="s">
        <v>556</v>
      </c>
      <c r="B65" s="175" t="s">
        <v>557</v>
      </c>
      <c r="C65" s="191">
        <v>0.02</v>
      </c>
      <c r="D65" s="178">
        <v>2</v>
      </c>
      <c r="E65" s="178">
        <v>2</v>
      </c>
      <c r="F65" s="178" t="s">
        <v>58</v>
      </c>
      <c r="G65" s="178">
        <v>82</v>
      </c>
      <c r="H65" s="184"/>
      <c r="I65" s="178">
        <v>2</v>
      </c>
      <c r="J65" s="189"/>
      <c r="K65" s="189"/>
      <c r="L65" s="155">
        <v>1</v>
      </c>
      <c r="M65" s="155">
        <v>1120</v>
      </c>
      <c r="N65" s="152">
        <f t="shared" si="0"/>
        <v>9.6320000000000003E-2</v>
      </c>
      <c r="O65" s="178"/>
      <c r="P65" s="178">
        <v>0.06</v>
      </c>
      <c r="Q65" s="178">
        <v>30</v>
      </c>
      <c r="R65" s="178">
        <v>27.2</v>
      </c>
      <c r="S65" s="177"/>
      <c r="T65" s="156" t="s">
        <v>76</v>
      </c>
      <c r="U65" s="178"/>
      <c r="V65" s="178"/>
      <c r="W65" s="178"/>
    </row>
    <row r="66" spans="1:23" ht="89.25" x14ac:dyDescent="0.25">
      <c r="A66" s="174" t="s">
        <v>558</v>
      </c>
      <c r="B66" s="175"/>
      <c r="C66" s="191"/>
      <c r="D66" s="178">
        <v>1</v>
      </c>
      <c r="E66" s="178">
        <v>1</v>
      </c>
      <c r="F66" s="178" t="s">
        <v>75</v>
      </c>
      <c r="G66" s="178"/>
      <c r="H66" s="178">
        <v>1</v>
      </c>
      <c r="I66" s="189"/>
      <c r="J66" s="189"/>
      <c r="K66" s="189"/>
      <c r="L66" s="155">
        <v>1</v>
      </c>
      <c r="M66" s="155">
        <v>600</v>
      </c>
      <c r="N66" s="152">
        <f t="shared" si="0"/>
        <v>5.16E-2</v>
      </c>
      <c r="O66" s="178"/>
      <c r="P66" s="178">
        <v>0.04</v>
      </c>
      <c r="Q66" s="178">
        <v>40</v>
      </c>
      <c r="R66" s="178">
        <v>40</v>
      </c>
      <c r="S66" s="177"/>
      <c r="T66" s="156" t="s">
        <v>76</v>
      </c>
      <c r="U66" s="178"/>
      <c r="V66" s="178"/>
      <c r="W66" s="178"/>
    </row>
    <row r="67" spans="1:23" ht="76.5" x14ac:dyDescent="0.25">
      <c r="A67" s="174" t="s">
        <v>559</v>
      </c>
      <c r="B67" s="175"/>
      <c r="C67" s="191"/>
      <c r="D67" s="178">
        <v>1</v>
      </c>
      <c r="E67" s="178">
        <v>1</v>
      </c>
      <c r="F67" s="178" t="s">
        <v>75</v>
      </c>
      <c r="G67" s="178"/>
      <c r="H67" s="178">
        <v>1</v>
      </c>
      <c r="I67" s="189"/>
      <c r="J67" s="189"/>
      <c r="K67" s="189"/>
      <c r="L67" s="155">
        <v>1</v>
      </c>
      <c r="M67" s="155">
        <v>280</v>
      </c>
      <c r="N67" s="152">
        <f t="shared" si="0"/>
        <v>2.4080000000000001E-2</v>
      </c>
      <c r="O67" s="178"/>
      <c r="P67" s="178">
        <v>0.03</v>
      </c>
      <c r="Q67" s="178">
        <v>30</v>
      </c>
      <c r="R67" s="178">
        <v>30</v>
      </c>
      <c r="S67" s="177"/>
      <c r="T67" s="156" t="s">
        <v>76</v>
      </c>
      <c r="U67" s="178"/>
      <c r="V67" s="178"/>
      <c r="W67" s="178"/>
    </row>
    <row r="68" spans="1:23" ht="90" thickBot="1" x14ac:dyDescent="0.3">
      <c r="A68" s="192" t="s">
        <v>560</v>
      </c>
      <c r="B68" s="193" t="s">
        <v>561</v>
      </c>
      <c r="C68" s="191" t="s">
        <v>562</v>
      </c>
      <c r="D68" s="178">
        <v>2</v>
      </c>
      <c r="E68" s="178">
        <v>2</v>
      </c>
      <c r="F68" s="178" t="s">
        <v>58</v>
      </c>
      <c r="G68" s="178">
        <v>90</v>
      </c>
      <c r="H68" s="178"/>
      <c r="I68" s="194"/>
      <c r="J68" s="178">
        <v>2</v>
      </c>
      <c r="K68" s="178"/>
      <c r="L68" s="178">
        <v>1</v>
      </c>
      <c r="M68" s="178">
        <v>860.9</v>
      </c>
      <c r="N68" s="152">
        <f t="shared" si="0"/>
        <v>7.4037400000000003E-2</v>
      </c>
      <c r="O68" s="178"/>
      <c r="P68" s="178">
        <v>0.04</v>
      </c>
      <c r="Q68" s="178">
        <v>25</v>
      </c>
      <c r="R68" s="178">
        <v>25</v>
      </c>
      <c r="S68" s="195"/>
      <c r="T68" s="150" t="s">
        <v>76</v>
      </c>
      <c r="U68" s="195"/>
      <c r="V68" s="195"/>
      <c r="W68" s="178"/>
    </row>
  </sheetData>
  <mergeCells count="33">
    <mergeCell ref="A17:W18"/>
    <mergeCell ref="F1:S1"/>
    <mergeCell ref="F2:S2"/>
    <mergeCell ref="F3:S3"/>
    <mergeCell ref="A5:N5"/>
    <mergeCell ref="A6:N6"/>
    <mergeCell ref="A7:N7"/>
    <mergeCell ref="A8:N8"/>
    <mergeCell ref="A9:N9"/>
    <mergeCell ref="A11:N11"/>
    <mergeCell ref="A12:Q12"/>
    <mergeCell ref="A13:N13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S19:S20"/>
    <mergeCell ref="T19:T20"/>
    <mergeCell ref="U19:W19"/>
    <mergeCell ref="M19:M20"/>
    <mergeCell ref="N19:N20"/>
    <mergeCell ref="O19:O20"/>
    <mergeCell ref="P19:P20"/>
    <mergeCell ref="Q19:Q20"/>
    <mergeCell ref="R19:R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workbookViewId="0">
      <selection activeCell="A23" sqref="A23:W41"/>
    </sheetView>
  </sheetViews>
  <sheetFormatPr defaultRowHeight="15" x14ac:dyDescent="0.25"/>
  <sheetData>
    <row r="1" spans="1:23" x14ac:dyDescent="0.25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</row>
    <row r="2" spans="1:23" x14ac:dyDescent="0.25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ht="15.75" x14ac:dyDescent="0.3">
      <c r="A3" s="202" t="s">
        <v>570</v>
      </c>
      <c r="B3" s="202"/>
      <c r="C3" s="202"/>
      <c r="D3" s="202"/>
      <c r="E3" s="202"/>
      <c r="F3" s="312" t="s">
        <v>0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202"/>
      <c r="U3" s="202"/>
      <c r="V3" s="202"/>
      <c r="W3" s="202"/>
    </row>
    <row r="4" spans="1:23" ht="15.75" x14ac:dyDescent="0.3">
      <c r="A4" s="202" t="s">
        <v>571</v>
      </c>
      <c r="B4" s="202"/>
      <c r="C4" s="202"/>
      <c r="D4" s="202"/>
      <c r="E4" s="202"/>
      <c r="F4" s="312" t="s">
        <v>572</v>
      </c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202"/>
      <c r="U4" s="202"/>
      <c r="V4" s="202"/>
      <c r="W4" s="202"/>
    </row>
    <row r="5" spans="1:23" ht="15.75" x14ac:dyDescent="0.3">
      <c r="A5" s="202"/>
      <c r="B5" s="202"/>
      <c r="C5" s="202"/>
      <c r="D5" s="202"/>
      <c r="E5" s="202"/>
      <c r="F5" s="313" t="s">
        <v>573</v>
      </c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202"/>
      <c r="U5" s="202"/>
      <c r="V5" s="202"/>
      <c r="W5" s="202"/>
    </row>
    <row r="6" spans="1:23" x14ac:dyDescent="0.25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</row>
    <row r="7" spans="1:23" x14ac:dyDescent="0.25">
      <c r="A7" s="307" t="s">
        <v>574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203"/>
      <c r="P7" s="203"/>
      <c r="Q7" s="202"/>
      <c r="R7" s="202"/>
      <c r="S7" s="202"/>
      <c r="T7" s="202"/>
      <c r="U7" s="202"/>
      <c r="V7" s="202"/>
      <c r="W7" s="202"/>
    </row>
    <row r="8" spans="1:23" x14ac:dyDescent="0.25">
      <c r="A8" s="307" t="s">
        <v>575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202"/>
      <c r="P8" s="202"/>
      <c r="Q8" s="204"/>
      <c r="R8" s="204"/>
      <c r="S8" s="204"/>
      <c r="T8" s="204"/>
      <c r="U8" s="204"/>
      <c r="V8" s="202"/>
      <c r="W8" s="202"/>
    </row>
    <row r="9" spans="1:23" x14ac:dyDescent="0.25">
      <c r="A9" s="307" t="s">
        <v>5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202"/>
      <c r="P9" s="202"/>
      <c r="Q9" s="204"/>
      <c r="R9" s="204"/>
      <c r="S9" s="204"/>
      <c r="T9" s="204"/>
      <c r="U9" s="204"/>
      <c r="V9" s="202"/>
      <c r="W9" s="202"/>
    </row>
    <row r="10" spans="1:23" x14ac:dyDescent="0.25">
      <c r="A10" s="309" t="s">
        <v>576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202"/>
      <c r="P10" s="202"/>
      <c r="Q10" s="204"/>
      <c r="R10" s="204"/>
      <c r="S10" s="204"/>
      <c r="T10" s="204"/>
      <c r="U10" s="204"/>
      <c r="V10" s="202"/>
      <c r="W10" s="202"/>
    </row>
    <row r="11" spans="1:23" x14ac:dyDescent="0.25">
      <c r="A11" s="307" t="s">
        <v>577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202"/>
      <c r="P11" s="202"/>
      <c r="Q11" s="204"/>
      <c r="R11" s="204"/>
      <c r="S11" s="204"/>
      <c r="T11" s="204"/>
      <c r="U11" s="204"/>
      <c r="V11" s="202"/>
      <c r="W11" s="202"/>
    </row>
    <row r="12" spans="1:23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</row>
    <row r="13" spans="1:23" x14ac:dyDescent="0.25">
      <c r="A13" s="310" t="s">
        <v>578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205"/>
      <c r="P13" s="205"/>
      <c r="Q13" s="205"/>
      <c r="R13" s="202"/>
      <c r="S13" s="202"/>
      <c r="T13" s="202"/>
      <c r="U13" s="202"/>
      <c r="V13" s="202"/>
      <c r="W13" s="202"/>
    </row>
    <row r="14" spans="1:23" x14ac:dyDescent="0.25">
      <c r="A14" s="304" t="s">
        <v>579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202"/>
      <c r="S14" s="202"/>
      <c r="T14" s="202"/>
      <c r="U14" s="202"/>
      <c r="V14" s="202"/>
      <c r="W14" s="202"/>
    </row>
    <row r="15" spans="1:23" x14ac:dyDescent="0.25">
      <c r="A15" s="306" t="s">
        <v>580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206"/>
      <c r="P15" s="206"/>
      <c r="Q15" s="206"/>
      <c r="R15" s="202"/>
      <c r="S15" s="202"/>
      <c r="T15" s="202"/>
      <c r="U15" s="202"/>
      <c r="V15" s="202"/>
      <c r="W15" s="202"/>
    </row>
    <row r="16" spans="1:23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</row>
    <row r="17" spans="1:23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</row>
    <row r="18" spans="1:23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</row>
    <row r="19" spans="1:23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</row>
    <row r="20" spans="1:23" x14ac:dyDescent="0.25">
      <c r="A20" s="307" t="s">
        <v>10</v>
      </c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202"/>
      <c r="Q20" s="202"/>
      <c r="R20" s="202"/>
      <c r="S20" s="202"/>
      <c r="T20" s="202"/>
      <c r="U20" s="202"/>
      <c r="V20" s="202"/>
      <c r="W20" s="202"/>
    </row>
    <row r="21" spans="1:23" x14ac:dyDescent="0.25">
      <c r="A21" s="308" t="s">
        <v>11</v>
      </c>
      <c r="B21" s="294" t="s">
        <v>12</v>
      </c>
      <c r="C21" s="302" t="s">
        <v>13</v>
      </c>
      <c r="D21" s="294" t="s">
        <v>14</v>
      </c>
      <c r="E21" s="294" t="s">
        <v>15</v>
      </c>
      <c r="F21" s="294" t="s">
        <v>16</v>
      </c>
      <c r="G21" s="294" t="s">
        <v>17</v>
      </c>
      <c r="H21" s="292" t="s">
        <v>18</v>
      </c>
      <c r="I21" s="292" t="s">
        <v>19</v>
      </c>
      <c r="J21" s="292" t="s">
        <v>20</v>
      </c>
      <c r="K21" s="292" t="s">
        <v>21</v>
      </c>
      <c r="L21" s="302" t="s">
        <v>22</v>
      </c>
      <c r="M21" s="302" t="s">
        <v>71</v>
      </c>
      <c r="N21" s="294" t="s">
        <v>24</v>
      </c>
      <c r="O21" s="294" t="s">
        <v>25</v>
      </c>
      <c r="P21" s="294" t="s">
        <v>26</v>
      </c>
      <c r="Q21" s="294" t="s">
        <v>27</v>
      </c>
      <c r="R21" s="294" t="s">
        <v>28</v>
      </c>
      <c r="S21" s="301" t="s">
        <v>29</v>
      </c>
      <c r="T21" s="294" t="s">
        <v>30</v>
      </c>
      <c r="U21" s="294" t="s">
        <v>31</v>
      </c>
      <c r="V21" s="294"/>
      <c r="W21" s="294"/>
    </row>
    <row r="22" spans="1:23" ht="24" x14ac:dyDescent="0.25">
      <c r="A22" s="308"/>
      <c r="B22" s="294"/>
      <c r="C22" s="303"/>
      <c r="D22" s="294"/>
      <c r="E22" s="294"/>
      <c r="F22" s="294"/>
      <c r="G22" s="294"/>
      <c r="H22" s="293"/>
      <c r="I22" s="293"/>
      <c r="J22" s="293"/>
      <c r="K22" s="293"/>
      <c r="L22" s="303"/>
      <c r="M22" s="303"/>
      <c r="N22" s="294"/>
      <c r="O22" s="294"/>
      <c r="P22" s="294"/>
      <c r="Q22" s="294"/>
      <c r="R22" s="294"/>
      <c r="S22" s="301"/>
      <c r="T22" s="294"/>
      <c r="U22" s="207" t="s">
        <v>32</v>
      </c>
      <c r="V22" s="207" t="s">
        <v>33</v>
      </c>
      <c r="W22" s="207" t="s">
        <v>34</v>
      </c>
    </row>
    <row r="23" spans="1:23" ht="45" x14ac:dyDescent="0.25">
      <c r="A23" s="295" t="s">
        <v>581</v>
      </c>
      <c r="B23" s="208" t="s">
        <v>582</v>
      </c>
      <c r="C23" s="290" t="s">
        <v>583</v>
      </c>
      <c r="D23" s="281" t="s">
        <v>584</v>
      </c>
      <c r="E23" s="281" t="s">
        <v>585</v>
      </c>
      <c r="F23" s="281" t="s">
        <v>58</v>
      </c>
      <c r="G23" s="297" t="s">
        <v>586</v>
      </c>
      <c r="H23" s="299"/>
      <c r="I23" s="292" t="s">
        <v>584</v>
      </c>
      <c r="J23" s="292"/>
      <c r="K23" s="292"/>
      <c r="L23" s="281">
        <v>1</v>
      </c>
      <c r="M23" s="281">
        <v>4750</v>
      </c>
      <c r="N23" s="281" t="s">
        <v>587</v>
      </c>
      <c r="O23" s="281">
        <v>0</v>
      </c>
      <c r="P23" s="281" t="s">
        <v>588</v>
      </c>
      <c r="Q23" s="281" t="s">
        <v>589</v>
      </c>
      <c r="R23" s="281" t="s">
        <v>590</v>
      </c>
      <c r="S23" s="290" t="s">
        <v>591</v>
      </c>
      <c r="T23" s="281" t="s">
        <v>76</v>
      </c>
      <c r="U23" s="281" t="s">
        <v>592</v>
      </c>
      <c r="V23" s="281" t="s">
        <v>592</v>
      </c>
      <c r="W23" s="281" t="s">
        <v>592</v>
      </c>
    </row>
    <row r="24" spans="1:23" ht="45" x14ac:dyDescent="0.25">
      <c r="A24" s="296"/>
      <c r="B24" s="208" t="s">
        <v>593</v>
      </c>
      <c r="C24" s="291"/>
      <c r="D24" s="283"/>
      <c r="E24" s="283"/>
      <c r="F24" s="283"/>
      <c r="G24" s="298"/>
      <c r="H24" s="300"/>
      <c r="I24" s="293"/>
      <c r="J24" s="293"/>
      <c r="K24" s="293"/>
      <c r="L24" s="283"/>
      <c r="M24" s="283"/>
      <c r="N24" s="283"/>
      <c r="O24" s="283"/>
      <c r="P24" s="283"/>
      <c r="Q24" s="283"/>
      <c r="R24" s="283"/>
      <c r="S24" s="291"/>
      <c r="T24" s="283"/>
      <c r="U24" s="283"/>
      <c r="V24" s="283"/>
      <c r="W24" s="283"/>
    </row>
    <row r="25" spans="1:23" ht="300" x14ac:dyDescent="0.25">
      <c r="A25" s="209" t="s">
        <v>594</v>
      </c>
      <c r="B25" s="210" t="s">
        <v>595</v>
      </c>
      <c r="C25" s="210" t="s">
        <v>596</v>
      </c>
      <c r="D25" s="210" t="s">
        <v>584</v>
      </c>
      <c r="E25" s="210" t="s">
        <v>585</v>
      </c>
      <c r="F25" s="210" t="s">
        <v>75</v>
      </c>
      <c r="G25" s="210" t="s">
        <v>597</v>
      </c>
      <c r="H25" s="210"/>
      <c r="I25" s="210"/>
      <c r="J25" s="210"/>
      <c r="K25" s="210" t="s">
        <v>585</v>
      </c>
      <c r="L25" s="210">
        <v>1</v>
      </c>
      <c r="M25" s="210">
        <v>2999</v>
      </c>
      <c r="N25" s="210" t="s">
        <v>598</v>
      </c>
      <c r="O25" s="210">
        <v>0</v>
      </c>
      <c r="P25" s="210" t="s">
        <v>599</v>
      </c>
      <c r="Q25" s="210" t="s">
        <v>600</v>
      </c>
      <c r="R25" s="210" t="s">
        <v>601</v>
      </c>
      <c r="S25" s="210" t="s">
        <v>602</v>
      </c>
      <c r="T25" s="208" t="s">
        <v>76</v>
      </c>
      <c r="U25" s="210" t="s">
        <v>584</v>
      </c>
      <c r="V25" s="210" t="s">
        <v>592</v>
      </c>
      <c r="W25" s="210" t="s">
        <v>592</v>
      </c>
    </row>
    <row r="26" spans="1:23" ht="315" x14ac:dyDescent="0.25">
      <c r="A26" s="209" t="s">
        <v>603</v>
      </c>
      <c r="B26" s="210" t="s">
        <v>604</v>
      </c>
      <c r="C26" s="210" t="s">
        <v>605</v>
      </c>
      <c r="D26" s="210" t="s">
        <v>606</v>
      </c>
      <c r="E26" s="210" t="s">
        <v>606</v>
      </c>
      <c r="F26" s="208" t="s">
        <v>58</v>
      </c>
      <c r="G26" s="210" t="s">
        <v>586</v>
      </c>
      <c r="H26" s="210" t="s">
        <v>606</v>
      </c>
      <c r="I26" s="210"/>
      <c r="J26" s="210"/>
      <c r="K26" s="210"/>
      <c r="L26" s="210">
        <v>1</v>
      </c>
      <c r="M26" s="210">
        <v>5686</v>
      </c>
      <c r="N26" s="210" t="s">
        <v>607</v>
      </c>
      <c r="O26" s="210">
        <v>0</v>
      </c>
      <c r="P26" s="210" t="s">
        <v>608</v>
      </c>
      <c r="Q26" s="210" t="s">
        <v>609</v>
      </c>
      <c r="R26" s="210" t="s">
        <v>610</v>
      </c>
      <c r="S26" s="210" t="s">
        <v>592</v>
      </c>
      <c r="T26" s="208" t="s">
        <v>76</v>
      </c>
      <c r="U26" s="210" t="s">
        <v>592</v>
      </c>
      <c r="V26" s="210" t="s">
        <v>592</v>
      </c>
      <c r="W26" s="210" t="s">
        <v>592</v>
      </c>
    </row>
    <row r="27" spans="1:23" ht="300" x14ac:dyDescent="0.25">
      <c r="A27" s="209" t="s">
        <v>611</v>
      </c>
      <c r="B27" s="210" t="s">
        <v>604</v>
      </c>
      <c r="C27" s="210" t="s">
        <v>612</v>
      </c>
      <c r="D27" s="210" t="s">
        <v>606</v>
      </c>
      <c r="E27" s="210" t="s">
        <v>606</v>
      </c>
      <c r="F27" s="208" t="s">
        <v>58</v>
      </c>
      <c r="G27" s="210" t="s">
        <v>613</v>
      </c>
      <c r="H27" s="210"/>
      <c r="I27" s="210" t="s">
        <v>606</v>
      </c>
      <c r="J27" s="210"/>
      <c r="K27" s="210"/>
      <c r="L27" s="210">
        <v>1</v>
      </c>
      <c r="M27" s="210">
        <v>3092</v>
      </c>
      <c r="N27" s="210" t="s">
        <v>614</v>
      </c>
      <c r="O27" s="210">
        <v>0</v>
      </c>
      <c r="P27" s="210" t="s">
        <v>615</v>
      </c>
      <c r="Q27" s="210" t="s">
        <v>616</v>
      </c>
      <c r="R27" s="210" t="s">
        <v>617</v>
      </c>
      <c r="S27" s="210" t="s">
        <v>592</v>
      </c>
      <c r="T27" s="208" t="s">
        <v>76</v>
      </c>
      <c r="U27" s="210" t="s">
        <v>592</v>
      </c>
      <c r="V27" s="210" t="s">
        <v>592</v>
      </c>
      <c r="W27" s="210" t="s">
        <v>592</v>
      </c>
    </row>
    <row r="28" spans="1:23" ht="345" x14ac:dyDescent="0.25">
      <c r="A28" s="209" t="s">
        <v>618</v>
      </c>
      <c r="B28" s="210" t="s">
        <v>619</v>
      </c>
      <c r="C28" s="210" t="s">
        <v>620</v>
      </c>
      <c r="D28" s="210" t="s">
        <v>621</v>
      </c>
      <c r="E28" s="210" t="s">
        <v>621</v>
      </c>
      <c r="F28" s="210" t="s">
        <v>75</v>
      </c>
      <c r="G28" s="210" t="s">
        <v>622</v>
      </c>
      <c r="H28" s="210" t="s">
        <v>621</v>
      </c>
      <c r="I28" s="210"/>
      <c r="J28" s="210"/>
      <c r="K28" s="210"/>
      <c r="L28" s="210">
        <v>2</v>
      </c>
      <c r="M28" s="210">
        <v>3660</v>
      </c>
      <c r="N28" s="210" t="s">
        <v>623</v>
      </c>
      <c r="O28" s="210">
        <v>0</v>
      </c>
      <c r="P28" s="210" t="s">
        <v>624</v>
      </c>
      <c r="Q28" s="210" t="s">
        <v>625</v>
      </c>
      <c r="R28" s="210" t="s">
        <v>626</v>
      </c>
      <c r="S28" s="210" t="s">
        <v>627</v>
      </c>
      <c r="T28" s="208" t="s">
        <v>76</v>
      </c>
      <c r="U28" s="210" t="s">
        <v>592</v>
      </c>
      <c r="V28" s="210" t="s">
        <v>592</v>
      </c>
      <c r="W28" s="210" t="s">
        <v>592</v>
      </c>
    </row>
    <row r="29" spans="1:23" ht="360" x14ac:dyDescent="0.25">
      <c r="A29" s="209" t="s">
        <v>628</v>
      </c>
      <c r="B29" s="210" t="s">
        <v>148</v>
      </c>
      <c r="C29" s="210" t="s">
        <v>596</v>
      </c>
      <c r="D29" s="210">
        <v>2</v>
      </c>
      <c r="E29" s="210">
        <v>1</v>
      </c>
      <c r="F29" s="210" t="s">
        <v>75</v>
      </c>
      <c r="G29" s="210" t="s">
        <v>597</v>
      </c>
      <c r="H29" s="210"/>
      <c r="I29" s="210"/>
      <c r="J29" s="210" t="s">
        <v>584</v>
      </c>
      <c r="K29" s="210"/>
      <c r="L29" s="210">
        <v>1</v>
      </c>
      <c r="M29" s="210">
        <v>3138</v>
      </c>
      <c r="N29" s="210" t="s">
        <v>587</v>
      </c>
      <c r="O29" s="210">
        <v>0</v>
      </c>
      <c r="P29" s="210" t="s">
        <v>599</v>
      </c>
      <c r="Q29" s="210" t="s">
        <v>600</v>
      </c>
      <c r="R29" s="210" t="s">
        <v>629</v>
      </c>
      <c r="S29" s="210" t="s">
        <v>630</v>
      </c>
      <c r="T29" s="208" t="s">
        <v>76</v>
      </c>
      <c r="U29" s="210" t="s">
        <v>592</v>
      </c>
      <c r="V29" s="210" t="s">
        <v>592</v>
      </c>
      <c r="W29" s="210" t="s">
        <v>592</v>
      </c>
    </row>
    <row r="30" spans="1:23" ht="45" x14ac:dyDescent="0.25">
      <c r="A30" s="285" t="s">
        <v>631</v>
      </c>
      <c r="B30" s="208" t="s">
        <v>582</v>
      </c>
      <c r="C30" s="290" t="s">
        <v>583</v>
      </c>
      <c r="D30" s="284" t="s">
        <v>584</v>
      </c>
      <c r="E30" s="279" t="s">
        <v>584</v>
      </c>
      <c r="F30" s="279" t="s">
        <v>58</v>
      </c>
      <c r="G30" s="279" t="s">
        <v>586</v>
      </c>
      <c r="H30" s="279"/>
      <c r="I30" s="279" t="s">
        <v>584</v>
      </c>
      <c r="J30" s="279"/>
      <c r="K30" s="279"/>
      <c r="L30" s="279">
        <v>1</v>
      </c>
      <c r="M30" s="279">
        <v>4800</v>
      </c>
      <c r="N30" s="281" t="s">
        <v>587</v>
      </c>
      <c r="O30" s="284">
        <v>0</v>
      </c>
      <c r="P30" s="279" t="s">
        <v>588</v>
      </c>
      <c r="Q30" s="279" t="s">
        <v>589</v>
      </c>
      <c r="R30" s="279" t="s">
        <v>632</v>
      </c>
      <c r="S30" s="280" t="s">
        <v>591</v>
      </c>
      <c r="T30" s="281" t="s">
        <v>76</v>
      </c>
      <c r="U30" s="284" t="s">
        <v>592</v>
      </c>
      <c r="V30" s="279" t="s">
        <v>592</v>
      </c>
      <c r="W30" s="279" t="s">
        <v>592</v>
      </c>
    </row>
    <row r="31" spans="1:23" ht="45" x14ac:dyDescent="0.25">
      <c r="A31" s="285"/>
      <c r="B31" s="208" t="s">
        <v>593</v>
      </c>
      <c r="C31" s="291"/>
      <c r="D31" s="284"/>
      <c r="E31" s="279"/>
      <c r="F31" s="288"/>
      <c r="G31" s="279"/>
      <c r="H31" s="279"/>
      <c r="I31" s="279"/>
      <c r="J31" s="279"/>
      <c r="K31" s="279"/>
      <c r="L31" s="279"/>
      <c r="M31" s="279"/>
      <c r="N31" s="283"/>
      <c r="O31" s="284"/>
      <c r="P31" s="279"/>
      <c r="Q31" s="279"/>
      <c r="R31" s="279"/>
      <c r="S31" s="280"/>
      <c r="T31" s="283"/>
      <c r="U31" s="284"/>
      <c r="V31" s="279"/>
      <c r="W31" s="279"/>
    </row>
    <row r="32" spans="1:23" ht="30" x14ac:dyDescent="0.25">
      <c r="A32" s="285" t="s">
        <v>633</v>
      </c>
      <c r="B32" s="210" t="s">
        <v>634</v>
      </c>
      <c r="C32" s="210" t="s">
        <v>635</v>
      </c>
      <c r="D32" s="210" t="s">
        <v>584</v>
      </c>
      <c r="E32" s="210" t="s">
        <v>584</v>
      </c>
      <c r="F32" s="289" t="s">
        <v>75</v>
      </c>
      <c r="G32" s="210" t="s">
        <v>597</v>
      </c>
      <c r="H32" s="210"/>
      <c r="I32" s="210"/>
      <c r="J32" s="210"/>
      <c r="K32" s="210" t="s">
        <v>584</v>
      </c>
      <c r="L32" s="279" t="s">
        <v>584</v>
      </c>
      <c r="M32" s="279" t="s">
        <v>636</v>
      </c>
      <c r="N32" s="210" t="s">
        <v>637</v>
      </c>
      <c r="O32" s="279">
        <v>0</v>
      </c>
      <c r="P32" s="210" t="s">
        <v>638</v>
      </c>
      <c r="Q32" s="210" t="s">
        <v>639</v>
      </c>
      <c r="R32" s="210" t="s">
        <v>640</v>
      </c>
      <c r="S32" s="210" t="s">
        <v>641</v>
      </c>
      <c r="T32" s="281" t="s">
        <v>76</v>
      </c>
      <c r="U32" s="210" t="s">
        <v>584</v>
      </c>
      <c r="V32" s="210" t="s">
        <v>592</v>
      </c>
      <c r="W32" s="210" t="s">
        <v>592</v>
      </c>
    </row>
    <row r="33" spans="1:23" ht="30" x14ac:dyDescent="0.25">
      <c r="A33" s="285"/>
      <c r="B33" s="210" t="s">
        <v>642</v>
      </c>
      <c r="C33" s="279" t="s">
        <v>614</v>
      </c>
      <c r="D33" s="279" t="s">
        <v>584</v>
      </c>
      <c r="E33" s="279" t="s">
        <v>584</v>
      </c>
      <c r="F33" s="279"/>
      <c r="G33" s="279" t="s">
        <v>597</v>
      </c>
      <c r="H33" s="279"/>
      <c r="I33" s="279" t="s">
        <v>584</v>
      </c>
      <c r="J33" s="279"/>
      <c r="K33" s="279"/>
      <c r="L33" s="279"/>
      <c r="M33" s="279"/>
      <c r="N33" s="279" t="s">
        <v>643</v>
      </c>
      <c r="O33" s="279"/>
      <c r="P33" s="279" t="s">
        <v>644</v>
      </c>
      <c r="Q33" s="279" t="s">
        <v>645</v>
      </c>
      <c r="R33" s="279" t="s">
        <v>646</v>
      </c>
      <c r="S33" s="280" t="s">
        <v>647</v>
      </c>
      <c r="T33" s="282"/>
      <c r="U33" s="284" t="s">
        <v>592</v>
      </c>
      <c r="V33" s="279" t="s">
        <v>592</v>
      </c>
      <c r="W33" s="279" t="s">
        <v>592</v>
      </c>
    </row>
    <row r="34" spans="1:23" ht="30" x14ac:dyDescent="0.25">
      <c r="A34" s="285"/>
      <c r="B34" s="210" t="s">
        <v>648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80"/>
      <c r="T34" s="283"/>
      <c r="U34" s="284"/>
      <c r="V34" s="279"/>
      <c r="W34" s="279"/>
    </row>
    <row r="35" spans="1:23" ht="45" x14ac:dyDescent="0.25">
      <c r="A35" s="285" t="s">
        <v>649</v>
      </c>
      <c r="B35" s="210" t="s">
        <v>650</v>
      </c>
      <c r="C35" s="279" t="s">
        <v>614</v>
      </c>
      <c r="D35" s="279" t="s">
        <v>584</v>
      </c>
      <c r="E35" s="287" t="s">
        <v>584</v>
      </c>
      <c r="F35" s="279" t="s">
        <v>58</v>
      </c>
      <c r="G35" s="279" t="s">
        <v>613</v>
      </c>
      <c r="H35" s="279" t="s">
        <v>584</v>
      </c>
      <c r="I35" s="279"/>
      <c r="J35" s="279"/>
      <c r="K35" s="279"/>
      <c r="L35" s="279">
        <v>1</v>
      </c>
      <c r="M35" s="279">
        <v>1116</v>
      </c>
      <c r="N35" s="279" t="s">
        <v>651</v>
      </c>
      <c r="O35" s="279">
        <v>0</v>
      </c>
      <c r="P35" s="286" t="s">
        <v>652</v>
      </c>
      <c r="Q35" s="279" t="s">
        <v>653</v>
      </c>
      <c r="R35" s="279" t="s">
        <v>654</v>
      </c>
      <c r="S35" s="280" t="s">
        <v>592</v>
      </c>
      <c r="T35" s="281" t="s">
        <v>76</v>
      </c>
      <c r="U35" s="284" t="s">
        <v>592</v>
      </c>
      <c r="V35" s="279" t="s">
        <v>592</v>
      </c>
      <c r="W35" s="279" t="s">
        <v>592</v>
      </c>
    </row>
    <row r="36" spans="1:23" ht="45" x14ac:dyDescent="0.25">
      <c r="A36" s="285"/>
      <c r="B36" s="210" t="s">
        <v>604</v>
      </c>
      <c r="C36" s="279"/>
      <c r="D36" s="279"/>
      <c r="E36" s="287"/>
      <c r="F36" s="288"/>
      <c r="G36" s="279"/>
      <c r="H36" s="279"/>
      <c r="I36" s="279"/>
      <c r="J36" s="279"/>
      <c r="K36" s="279"/>
      <c r="L36" s="279"/>
      <c r="M36" s="279"/>
      <c r="N36" s="279"/>
      <c r="O36" s="279"/>
      <c r="P36" s="286"/>
      <c r="Q36" s="279"/>
      <c r="R36" s="279"/>
      <c r="S36" s="280"/>
      <c r="T36" s="283"/>
      <c r="U36" s="284"/>
      <c r="V36" s="279"/>
      <c r="W36" s="279"/>
    </row>
    <row r="37" spans="1:23" ht="300" x14ac:dyDescent="0.25">
      <c r="A37" s="209" t="s">
        <v>655</v>
      </c>
      <c r="B37" s="210" t="s">
        <v>604</v>
      </c>
      <c r="C37" s="210" t="s">
        <v>612</v>
      </c>
      <c r="D37" s="210" t="s">
        <v>606</v>
      </c>
      <c r="E37" s="210" t="s">
        <v>606</v>
      </c>
      <c r="F37" s="208" t="s">
        <v>58</v>
      </c>
      <c r="G37" s="210" t="s">
        <v>613</v>
      </c>
      <c r="H37" s="210" t="s">
        <v>606</v>
      </c>
      <c r="I37" s="210"/>
      <c r="J37" s="210"/>
      <c r="K37" s="210"/>
      <c r="L37" s="210">
        <v>1</v>
      </c>
      <c r="M37" s="210">
        <v>1450</v>
      </c>
      <c r="N37" s="210" t="s">
        <v>656</v>
      </c>
      <c r="O37" s="210">
        <v>0</v>
      </c>
      <c r="P37" s="210" t="s">
        <v>625</v>
      </c>
      <c r="Q37" s="210" t="s">
        <v>653</v>
      </c>
      <c r="R37" s="210" t="s">
        <v>657</v>
      </c>
      <c r="S37" s="210" t="s">
        <v>592</v>
      </c>
      <c r="T37" s="208" t="s">
        <v>76</v>
      </c>
      <c r="U37" s="210" t="s">
        <v>592</v>
      </c>
      <c r="V37" s="210" t="s">
        <v>592</v>
      </c>
      <c r="W37" s="210" t="s">
        <v>592</v>
      </c>
    </row>
    <row r="38" spans="1:23" ht="210" x14ac:dyDescent="0.25">
      <c r="A38" s="209" t="s">
        <v>658</v>
      </c>
      <c r="B38" s="210" t="s">
        <v>659</v>
      </c>
      <c r="C38" s="210" t="s">
        <v>660</v>
      </c>
      <c r="D38" s="210" t="s">
        <v>584</v>
      </c>
      <c r="E38" s="210">
        <v>1</v>
      </c>
      <c r="F38" s="208" t="s">
        <v>58</v>
      </c>
      <c r="G38" s="210">
        <v>92</v>
      </c>
      <c r="H38" s="210" t="s">
        <v>584</v>
      </c>
      <c r="I38" s="210"/>
      <c r="J38" s="210"/>
      <c r="K38" s="210"/>
      <c r="L38" s="210" t="s">
        <v>584</v>
      </c>
      <c r="M38" s="210">
        <v>1140</v>
      </c>
      <c r="N38" s="210" t="s">
        <v>661</v>
      </c>
      <c r="O38" s="210">
        <v>0</v>
      </c>
      <c r="P38" s="210" t="s">
        <v>662</v>
      </c>
      <c r="Q38" s="210" t="s">
        <v>609</v>
      </c>
      <c r="R38" s="210" t="s">
        <v>663</v>
      </c>
      <c r="S38" s="210" t="s">
        <v>592</v>
      </c>
      <c r="T38" s="208" t="s">
        <v>76</v>
      </c>
      <c r="U38" s="210" t="s">
        <v>592</v>
      </c>
      <c r="V38" s="210" t="s">
        <v>592</v>
      </c>
      <c r="W38" s="210" t="s">
        <v>592</v>
      </c>
    </row>
    <row r="39" spans="1:23" ht="60" x14ac:dyDescent="0.25">
      <c r="A39" s="285" t="s">
        <v>664</v>
      </c>
      <c r="B39" s="210" t="s">
        <v>665</v>
      </c>
      <c r="C39" s="279" t="s">
        <v>666</v>
      </c>
      <c r="D39" s="279" t="s">
        <v>667</v>
      </c>
      <c r="E39" s="280" t="s">
        <v>606</v>
      </c>
      <c r="F39" s="281" t="s">
        <v>58</v>
      </c>
      <c r="G39" s="284" t="s">
        <v>668</v>
      </c>
      <c r="H39" s="279"/>
      <c r="I39" s="279" t="s">
        <v>667</v>
      </c>
      <c r="J39" s="279"/>
      <c r="K39" s="279"/>
      <c r="L39" s="279">
        <v>1</v>
      </c>
      <c r="M39" s="279">
        <v>1430</v>
      </c>
      <c r="N39" s="279" t="s">
        <v>669</v>
      </c>
      <c r="O39" s="279" t="s">
        <v>670</v>
      </c>
      <c r="P39" s="279" t="s">
        <v>671</v>
      </c>
      <c r="Q39" s="279" t="s">
        <v>672</v>
      </c>
      <c r="R39" s="279" t="s">
        <v>673</v>
      </c>
      <c r="S39" s="280" t="s">
        <v>674</v>
      </c>
      <c r="T39" s="281" t="s">
        <v>76</v>
      </c>
      <c r="U39" s="284" t="s">
        <v>592</v>
      </c>
      <c r="V39" s="279" t="s">
        <v>592</v>
      </c>
      <c r="W39" s="279" t="s">
        <v>592</v>
      </c>
    </row>
    <row r="40" spans="1:23" ht="60" x14ac:dyDescent="0.25">
      <c r="A40" s="285"/>
      <c r="B40" s="210" t="s">
        <v>675</v>
      </c>
      <c r="C40" s="279"/>
      <c r="D40" s="279"/>
      <c r="E40" s="280"/>
      <c r="F40" s="282"/>
      <c r="G40" s="284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80"/>
      <c r="T40" s="282"/>
      <c r="U40" s="284"/>
      <c r="V40" s="279"/>
      <c r="W40" s="279"/>
    </row>
    <row r="41" spans="1:23" ht="60" x14ac:dyDescent="0.25">
      <c r="A41" s="285"/>
      <c r="B41" s="210" t="s">
        <v>676</v>
      </c>
      <c r="C41" s="279"/>
      <c r="D41" s="279"/>
      <c r="E41" s="280"/>
      <c r="F41" s="283"/>
      <c r="G41" s="284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80"/>
      <c r="T41" s="283"/>
      <c r="U41" s="284"/>
      <c r="V41" s="279"/>
      <c r="W41" s="279"/>
    </row>
    <row r="44" spans="1:23" x14ac:dyDescent="0.25">
      <c r="A44" s="202"/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</row>
    <row r="45" spans="1:23" x14ac:dyDescent="0.25">
      <c r="A45" s="202"/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</row>
    <row r="46" spans="1:23" ht="15.75" x14ac:dyDescent="0.3">
      <c r="A46" s="202"/>
      <c r="B46" s="202"/>
      <c r="C46" s="202"/>
      <c r="D46" s="202"/>
      <c r="E46" s="202"/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  <c r="Q46" s="312"/>
      <c r="R46" s="312"/>
      <c r="S46" s="312"/>
      <c r="T46" s="202"/>
      <c r="U46" s="202"/>
      <c r="V46" s="202"/>
      <c r="W46" s="202"/>
    </row>
    <row r="47" spans="1:23" ht="15.75" x14ac:dyDescent="0.3">
      <c r="A47" s="202"/>
      <c r="B47" s="202"/>
      <c r="C47" s="202"/>
      <c r="D47" s="202"/>
      <c r="E47" s="20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202"/>
      <c r="U47" s="202"/>
      <c r="V47" s="202"/>
      <c r="W47" s="202"/>
    </row>
    <row r="48" spans="1:23" ht="15.75" x14ac:dyDescent="0.3">
      <c r="A48" s="202"/>
      <c r="B48" s="202"/>
      <c r="C48" s="202"/>
      <c r="D48" s="202"/>
      <c r="E48" s="202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202"/>
      <c r="U48" s="202"/>
      <c r="V48" s="202"/>
      <c r="W48" s="202"/>
    </row>
    <row r="49" spans="1:23" x14ac:dyDescent="0.2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</row>
    <row r="50" spans="1:23" x14ac:dyDescent="0.25">
      <c r="A50" s="307"/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203"/>
      <c r="P50" s="203"/>
      <c r="Q50" s="202"/>
      <c r="R50" s="202"/>
      <c r="S50" s="202"/>
      <c r="T50" s="202"/>
      <c r="U50" s="202"/>
      <c r="V50" s="202"/>
      <c r="W50" s="202"/>
    </row>
    <row r="51" spans="1:23" x14ac:dyDescent="0.25">
      <c r="A51" s="307"/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202"/>
      <c r="P51" s="202"/>
      <c r="Q51" s="204"/>
      <c r="R51" s="204"/>
      <c r="S51" s="204"/>
      <c r="T51" s="204"/>
      <c r="U51" s="204"/>
      <c r="V51" s="202"/>
      <c r="W51" s="202"/>
    </row>
    <row r="52" spans="1:23" x14ac:dyDescent="0.25">
      <c r="A52" s="307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202"/>
      <c r="P52" s="202"/>
      <c r="Q52" s="204"/>
      <c r="R52" s="204"/>
      <c r="S52" s="204"/>
      <c r="T52" s="204"/>
      <c r="U52" s="204"/>
      <c r="V52" s="202"/>
      <c r="W52" s="202"/>
    </row>
    <row r="53" spans="1:23" x14ac:dyDescent="0.25">
      <c r="A53" s="309"/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202"/>
      <c r="P53" s="202"/>
      <c r="Q53" s="204"/>
      <c r="R53" s="204"/>
      <c r="S53" s="204"/>
      <c r="T53" s="204"/>
      <c r="U53" s="204"/>
      <c r="V53" s="202"/>
      <c r="W53" s="202"/>
    </row>
    <row r="54" spans="1:23" x14ac:dyDescent="0.25">
      <c r="A54" s="307"/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202"/>
      <c r="P54" s="202"/>
      <c r="Q54" s="204"/>
      <c r="R54" s="204"/>
      <c r="S54" s="204"/>
      <c r="T54" s="204"/>
      <c r="U54" s="204"/>
      <c r="V54" s="202"/>
      <c r="W54" s="202"/>
    </row>
    <row r="55" spans="1:23" x14ac:dyDescent="0.25">
      <c r="A55" s="202"/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</row>
    <row r="56" spans="1:23" x14ac:dyDescent="0.25">
      <c r="A56" s="310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205"/>
      <c r="P56" s="205"/>
      <c r="Q56" s="205"/>
      <c r="R56" s="202"/>
      <c r="S56" s="202"/>
      <c r="T56" s="202"/>
      <c r="U56" s="202"/>
      <c r="V56" s="202"/>
      <c r="W56" s="202"/>
    </row>
    <row r="57" spans="1:23" x14ac:dyDescent="0.25">
      <c r="A57" s="304"/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  <c r="R57" s="202"/>
      <c r="S57" s="202"/>
      <c r="T57" s="202"/>
      <c r="U57" s="202"/>
      <c r="V57" s="202"/>
      <c r="W57" s="202"/>
    </row>
    <row r="58" spans="1:23" x14ac:dyDescent="0.25">
      <c r="A58" s="306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206"/>
      <c r="P58" s="206"/>
      <c r="Q58" s="206"/>
      <c r="R58" s="202"/>
      <c r="S58" s="202"/>
      <c r="T58" s="202"/>
      <c r="U58" s="202"/>
      <c r="V58" s="202"/>
      <c r="W58" s="202"/>
    </row>
    <row r="59" spans="1:23" x14ac:dyDescent="0.25">
      <c r="A59" s="202"/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</row>
    <row r="60" spans="1:23" x14ac:dyDescent="0.25">
      <c r="A60" s="202"/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</row>
    <row r="61" spans="1:23" x14ac:dyDescent="0.25">
      <c r="A61" s="202"/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</row>
    <row r="62" spans="1:23" x14ac:dyDescent="0.2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</row>
    <row r="63" spans="1:23" x14ac:dyDescent="0.25">
      <c r="A63" s="307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202"/>
      <c r="Q63" s="202"/>
      <c r="R63" s="202"/>
      <c r="S63" s="202"/>
      <c r="T63" s="202"/>
      <c r="U63" s="202"/>
      <c r="V63" s="202"/>
      <c r="W63" s="202"/>
    </row>
    <row r="64" spans="1:23" x14ac:dyDescent="0.25">
      <c r="A64" s="308"/>
      <c r="B64" s="294"/>
      <c r="C64" s="302"/>
      <c r="D64" s="294"/>
      <c r="E64" s="294"/>
      <c r="F64" s="294"/>
      <c r="G64" s="294"/>
      <c r="H64" s="292"/>
      <c r="I64" s="292"/>
      <c r="J64" s="292"/>
      <c r="K64" s="292"/>
      <c r="L64" s="302"/>
      <c r="M64" s="302"/>
      <c r="N64" s="294"/>
      <c r="O64" s="294"/>
      <c r="P64" s="294"/>
      <c r="Q64" s="294"/>
      <c r="R64" s="294"/>
      <c r="S64" s="301"/>
      <c r="T64" s="294"/>
      <c r="U64" s="294"/>
      <c r="V64" s="294"/>
      <c r="W64" s="294"/>
    </row>
    <row r="65" spans="1:23" x14ac:dyDescent="0.25">
      <c r="A65" s="308"/>
      <c r="B65" s="294"/>
      <c r="C65" s="303"/>
      <c r="D65" s="294"/>
      <c r="E65" s="294"/>
      <c r="F65" s="294"/>
      <c r="G65" s="294"/>
      <c r="H65" s="293"/>
      <c r="I65" s="293"/>
      <c r="J65" s="293"/>
      <c r="K65" s="293"/>
      <c r="L65" s="303"/>
      <c r="M65" s="303"/>
      <c r="N65" s="294"/>
      <c r="O65" s="294"/>
      <c r="P65" s="294"/>
      <c r="Q65" s="294"/>
      <c r="R65" s="294"/>
      <c r="S65" s="301"/>
      <c r="T65" s="294"/>
      <c r="U65" s="207"/>
      <c r="V65" s="207"/>
      <c r="W65" s="207"/>
    </row>
    <row r="66" spans="1:23" x14ac:dyDescent="0.25">
      <c r="A66" s="295"/>
      <c r="B66" s="208"/>
      <c r="C66" s="290"/>
      <c r="D66" s="281"/>
      <c r="E66" s="281"/>
      <c r="F66" s="281"/>
      <c r="G66" s="297"/>
      <c r="H66" s="299"/>
      <c r="I66" s="292"/>
      <c r="J66" s="292"/>
      <c r="K66" s="292"/>
      <c r="L66" s="281"/>
      <c r="M66" s="281"/>
      <c r="N66" s="281"/>
      <c r="O66" s="281"/>
      <c r="P66" s="281"/>
      <c r="Q66" s="281"/>
      <c r="R66" s="281"/>
      <c r="S66" s="290"/>
      <c r="T66" s="281"/>
      <c r="U66" s="281"/>
      <c r="V66" s="281"/>
      <c r="W66" s="281"/>
    </row>
    <row r="67" spans="1:23" x14ac:dyDescent="0.25">
      <c r="A67" s="296"/>
      <c r="B67" s="208"/>
      <c r="C67" s="291"/>
      <c r="D67" s="283"/>
      <c r="E67" s="283"/>
      <c r="F67" s="283"/>
      <c r="G67" s="298"/>
      <c r="H67" s="300"/>
      <c r="I67" s="293"/>
      <c r="J67" s="293"/>
      <c r="K67" s="293"/>
      <c r="L67" s="283"/>
      <c r="M67" s="283"/>
      <c r="N67" s="283"/>
      <c r="O67" s="283"/>
      <c r="P67" s="283"/>
      <c r="Q67" s="283"/>
      <c r="R67" s="283"/>
      <c r="S67" s="291"/>
      <c r="T67" s="283"/>
      <c r="U67" s="283"/>
      <c r="V67" s="283"/>
      <c r="W67" s="283"/>
    </row>
    <row r="68" spans="1:23" x14ac:dyDescent="0.25">
      <c r="A68" s="209"/>
      <c r="B68" s="210"/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08"/>
      <c r="U68" s="210"/>
      <c r="V68" s="210"/>
      <c r="W68" s="210"/>
    </row>
    <row r="69" spans="1:23" x14ac:dyDescent="0.25">
      <c r="A69" s="209"/>
      <c r="B69" s="210"/>
      <c r="C69" s="210"/>
      <c r="D69" s="210"/>
      <c r="E69" s="210"/>
      <c r="F69" s="208"/>
      <c r="G69" s="210"/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08"/>
      <c r="U69" s="210"/>
      <c r="V69" s="210"/>
      <c r="W69" s="210"/>
    </row>
    <row r="70" spans="1:23" x14ac:dyDescent="0.25">
      <c r="A70" s="209"/>
      <c r="B70" s="210"/>
      <c r="C70" s="210"/>
      <c r="D70" s="210"/>
      <c r="E70" s="210"/>
      <c r="F70" s="208"/>
      <c r="G70" s="210"/>
      <c r="H70" s="210"/>
      <c r="I70" s="210"/>
      <c r="J70" s="210"/>
      <c r="K70" s="210"/>
      <c r="L70" s="210"/>
      <c r="M70" s="210"/>
      <c r="N70" s="210"/>
      <c r="O70" s="210"/>
      <c r="P70" s="210"/>
      <c r="Q70" s="210"/>
      <c r="R70" s="210"/>
      <c r="S70" s="210"/>
      <c r="T70" s="208"/>
      <c r="U70" s="210"/>
      <c r="V70" s="210"/>
      <c r="W70" s="210"/>
    </row>
    <row r="71" spans="1:23" x14ac:dyDescent="0.25">
      <c r="A71" s="209"/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08"/>
      <c r="U71" s="210"/>
      <c r="V71" s="210"/>
      <c r="W71" s="210"/>
    </row>
    <row r="72" spans="1:23" x14ac:dyDescent="0.25">
      <c r="A72" s="209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08"/>
      <c r="U72" s="210"/>
      <c r="V72" s="210"/>
      <c r="W72" s="210"/>
    </row>
    <row r="73" spans="1:23" x14ac:dyDescent="0.25">
      <c r="A73" s="285"/>
      <c r="B73" s="208"/>
      <c r="C73" s="290"/>
      <c r="D73" s="284"/>
      <c r="E73" s="279"/>
      <c r="F73" s="279"/>
      <c r="G73" s="279"/>
      <c r="H73" s="279"/>
      <c r="I73" s="279"/>
      <c r="J73" s="279"/>
      <c r="K73" s="279"/>
      <c r="L73" s="279"/>
      <c r="M73" s="279"/>
      <c r="N73" s="281"/>
      <c r="O73" s="284"/>
      <c r="P73" s="279"/>
      <c r="Q73" s="279"/>
      <c r="R73" s="279"/>
      <c r="S73" s="280"/>
      <c r="T73" s="281"/>
      <c r="U73" s="284"/>
      <c r="V73" s="279"/>
      <c r="W73" s="279"/>
    </row>
    <row r="74" spans="1:23" x14ac:dyDescent="0.25">
      <c r="A74" s="285"/>
      <c r="B74" s="208"/>
      <c r="C74" s="291"/>
      <c r="D74" s="284"/>
      <c r="E74" s="279"/>
      <c r="F74" s="288"/>
      <c r="G74" s="279"/>
      <c r="H74" s="279"/>
      <c r="I74" s="279"/>
      <c r="J74" s="279"/>
      <c r="K74" s="279"/>
      <c r="L74" s="279"/>
      <c r="M74" s="279"/>
      <c r="N74" s="283"/>
      <c r="O74" s="284"/>
      <c r="P74" s="279"/>
      <c r="Q74" s="279"/>
      <c r="R74" s="279"/>
      <c r="S74" s="280"/>
      <c r="T74" s="283"/>
      <c r="U74" s="284"/>
      <c r="V74" s="279"/>
      <c r="W74" s="279"/>
    </row>
    <row r="75" spans="1:23" x14ac:dyDescent="0.25">
      <c r="A75" s="285"/>
      <c r="B75" s="210"/>
      <c r="C75" s="210"/>
      <c r="D75" s="210"/>
      <c r="E75" s="210"/>
      <c r="F75" s="289"/>
      <c r="G75" s="210"/>
      <c r="H75" s="210"/>
      <c r="I75" s="210"/>
      <c r="J75" s="210"/>
      <c r="K75" s="210"/>
      <c r="L75" s="279"/>
      <c r="M75" s="279"/>
      <c r="N75" s="210"/>
      <c r="O75" s="279"/>
      <c r="P75" s="210"/>
      <c r="Q75" s="210"/>
      <c r="R75" s="210"/>
      <c r="S75" s="210"/>
      <c r="T75" s="281"/>
      <c r="U75" s="210"/>
      <c r="V75" s="210"/>
      <c r="W75" s="210"/>
    </row>
    <row r="76" spans="1:23" x14ac:dyDescent="0.25">
      <c r="A76" s="285"/>
      <c r="B76" s="210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80"/>
      <c r="T76" s="282"/>
      <c r="U76" s="284"/>
      <c r="V76" s="279"/>
      <c r="W76" s="279"/>
    </row>
    <row r="77" spans="1:23" x14ac:dyDescent="0.25">
      <c r="A77" s="285"/>
      <c r="B77" s="210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80"/>
      <c r="T77" s="283"/>
      <c r="U77" s="284"/>
      <c r="V77" s="279"/>
      <c r="W77" s="279"/>
    </row>
    <row r="78" spans="1:23" x14ac:dyDescent="0.25">
      <c r="A78" s="285"/>
      <c r="B78" s="210"/>
      <c r="C78" s="279"/>
      <c r="D78" s="279"/>
      <c r="E78" s="287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86"/>
      <c r="Q78" s="279"/>
      <c r="R78" s="279"/>
      <c r="S78" s="280"/>
      <c r="T78" s="281"/>
      <c r="U78" s="284"/>
      <c r="V78" s="279"/>
      <c r="W78" s="279"/>
    </row>
    <row r="79" spans="1:23" x14ac:dyDescent="0.25">
      <c r="A79" s="285"/>
      <c r="B79" s="210"/>
      <c r="C79" s="279"/>
      <c r="D79" s="279"/>
      <c r="E79" s="287"/>
      <c r="F79" s="288"/>
      <c r="G79" s="279"/>
      <c r="H79" s="279"/>
      <c r="I79" s="279"/>
      <c r="J79" s="279"/>
      <c r="K79" s="279"/>
      <c r="L79" s="279"/>
      <c r="M79" s="279"/>
      <c r="N79" s="279"/>
      <c r="O79" s="279"/>
      <c r="P79" s="286"/>
      <c r="Q79" s="279"/>
      <c r="R79" s="279"/>
      <c r="S79" s="280"/>
      <c r="T79" s="283"/>
      <c r="U79" s="284"/>
      <c r="V79" s="279"/>
      <c r="W79" s="279"/>
    </row>
    <row r="80" spans="1:23" x14ac:dyDescent="0.25">
      <c r="A80" s="209"/>
      <c r="B80" s="210"/>
      <c r="C80" s="210"/>
      <c r="D80" s="210"/>
      <c r="E80" s="210"/>
      <c r="F80" s="208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08"/>
      <c r="U80" s="210"/>
      <c r="V80" s="210"/>
      <c r="W80" s="210"/>
    </row>
    <row r="81" spans="1:23" x14ac:dyDescent="0.25">
      <c r="A81" s="209"/>
      <c r="B81" s="210"/>
      <c r="C81" s="210"/>
      <c r="D81" s="210"/>
      <c r="E81" s="210"/>
      <c r="F81" s="208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08"/>
      <c r="U81" s="210"/>
      <c r="V81" s="210"/>
      <c r="W81" s="210"/>
    </row>
    <row r="82" spans="1:23" x14ac:dyDescent="0.25">
      <c r="A82" s="285"/>
      <c r="B82" s="210"/>
      <c r="C82" s="279"/>
      <c r="D82" s="279"/>
      <c r="E82" s="280"/>
      <c r="F82" s="281"/>
      <c r="G82" s="284"/>
      <c r="H82" s="279"/>
      <c r="I82" s="279"/>
      <c r="J82" s="279"/>
      <c r="K82" s="279"/>
      <c r="L82" s="279"/>
      <c r="M82" s="279"/>
      <c r="N82" s="279"/>
      <c r="O82" s="279"/>
      <c r="P82" s="279"/>
      <c r="Q82" s="279"/>
      <c r="R82" s="279"/>
      <c r="S82" s="280"/>
      <c r="T82" s="281"/>
      <c r="U82" s="284"/>
      <c r="V82" s="279"/>
      <c r="W82" s="279"/>
    </row>
    <row r="83" spans="1:23" x14ac:dyDescent="0.25">
      <c r="A83" s="285"/>
      <c r="B83" s="210"/>
      <c r="C83" s="279"/>
      <c r="D83" s="279"/>
      <c r="E83" s="280"/>
      <c r="F83" s="282"/>
      <c r="G83" s="284"/>
      <c r="H83" s="279"/>
      <c r="I83" s="279"/>
      <c r="J83" s="279"/>
      <c r="K83" s="279"/>
      <c r="L83" s="279"/>
      <c r="M83" s="279"/>
      <c r="N83" s="279"/>
      <c r="O83" s="279"/>
      <c r="P83" s="279"/>
      <c r="Q83" s="279"/>
      <c r="R83" s="279"/>
      <c r="S83" s="280"/>
      <c r="T83" s="282"/>
      <c r="U83" s="284"/>
      <c r="V83" s="279"/>
      <c r="W83" s="279"/>
    </row>
    <row r="84" spans="1:23" x14ac:dyDescent="0.25">
      <c r="A84" s="285"/>
      <c r="B84" s="210"/>
      <c r="C84" s="279"/>
      <c r="D84" s="279"/>
      <c r="E84" s="280"/>
      <c r="F84" s="283"/>
      <c r="G84" s="284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280"/>
      <c r="T84" s="283"/>
      <c r="U84" s="284"/>
      <c r="V84" s="279"/>
      <c r="W84" s="279"/>
    </row>
  </sheetData>
  <mergeCells count="286">
    <mergeCell ref="F3:S3"/>
    <mergeCell ref="F4:S4"/>
    <mergeCell ref="F5:S5"/>
    <mergeCell ref="A7:N7"/>
    <mergeCell ref="A8:N8"/>
    <mergeCell ref="A9:N9"/>
    <mergeCell ref="C21:C22"/>
    <mergeCell ref="D21:D22"/>
    <mergeCell ref="E21:E22"/>
    <mergeCell ref="F21:F22"/>
    <mergeCell ref="A10:N10"/>
    <mergeCell ref="A11:N11"/>
    <mergeCell ref="A13:N13"/>
    <mergeCell ref="A14:Q14"/>
    <mergeCell ref="A15:N15"/>
    <mergeCell ref="A20:O20"/>
    <mergeCell ref="S21:S22"/>
    <mergeCell ref="T21:T22"/>
    <mergeCell ref="U21:W21"/>
    <mergeCell ref="A23:A24"/>
    <mergeCell ref="C23:C24"/>
    <mergeCell ref="D23:D24"/>
    <mergeCell ref="E23:E24"/>
    <mergeCell ref="F23:F24"/>
    <mergeCell ref="G23:G24"/>
    <mergeCell ref="H23:H24"/>
    <mergeCell ref="M21:M22"/>
    <mergeCell ref="N21:N22"/>
    <mergeCell ref="O21:O22"/>
    <mergeCell ref="P21:P22"/>
    <mergeCell ref="Q21:Q22"/>
    <mergeCell ref="R21:R22"/>
    <mergeCell ref="G21:G22"/>
    <mergeCell ref="H21:H22"/>
    <mergeCell ref="I21:I22"/>
    <mergeCell ref="J21:J22"/>
    <mergeCell ref="K21:K22"/>
    <mergeCell ref="L21:L22"/>
    <mergeCell ref="A21:A22"/>
    <mergeCell ref="B21:B22"/>
    <mergeCell ref="U23:U24"/>
    <mergeCell ref="V23:V24"/>
    <mergeCell ref="W23:W24"/>
    <mergeCell ref="A30:A31"/>
    <mergeCell ref="C30:C31"/>
    <mergeCell ref="D30:D31"/>
    <mergeCell ref="E30:E31"/>
    <mergeCell ref="F30:F31"/>
    <mergeCell ref="G30:G31"/>
    <mergeCell ref="H30:H31"/>
    <mergeCell ref="O23:O24"/>
    <mergeCell ref="P23:P24"/>
    <mergeCell ref="Q23:Q24"/>
    <mergeCell ref="R23:R24"/>
    <mergeCell ref="S23:S24"/>
    <mergeCell ref="T23:T24"/>
    <mergeCell ref="I23:I24"/>
    <mergeCell ref="J23:J24"/>
    <mergeCell ref="K23:K24"/>
    <mergeCell ref="L23:L24"/>
    <mergeCell ref="M23:M24"/>
    <mergeCell ref="N23:N24"/>
    <mergeCell ref="U30:U31"/>
    <mergeCell ref="V30:V31"/>
    <mergeCell ref="W30:W31"/>
    <mergeCell ref="A32:A34"/>
    <mergeCell ref="F32:F34"/>
    <mergeCell ref="L32:L34"/>
    <mergeCell ref="M32:M34"/>
    <mergeCell ref="O32:O34"/>
    <mergeCell ref="T32:T34"/>
    <mergeCell ref="C33:C34"/>
    <mergeCell ref="O30:O31"/>
    <mergeCell ref="P30:P31"/>
    <mergeCell ref="Q30:Q31"/>
    <mergeCell ref="R30:R31"/>
    <mergeCell ref="S30:S31"/>
    <mergeCell ref="T30:T31"/>
    <mergeCell ref="I30:I31"/>
    <mergeCell ref="J30:J31"/>
    <mergeCell ref="K30:K31"/>
    <mergeCell ref="L30:L31"/>
    <mergeCell ref="M30:M31"/>
    <mergeCell ref="N30:N31"/>
    <mergeCell ref="U33:U34"/>
    <mergeCell ref="V33:V34"/>
    <mergeCell ref="W33:W34"/>
    <mergeCell ref="A35:A36"/>
    <mergeCell ref="C35:C36"/>
    <mergeCell ref="D35:D36"/>
    <mergeCell ref="E35:E36"/>
    <mergeCell ref="F35:F36"/>
    <mergeCell ref="G35:G36"/>
    <mergeCell ref="H35:H36"/>
    <mergeCell ref="K33:K34"/>
    <mergeCell ref="N33:N34"/>
    <mergeCell ref="P33:P34"/>
    <mergeCell ref="Q33:Q34"/>
    <mergeCell ref="R33:R34"/>
    <mergeCell ref="S33:S34"/>
    <mergeCell ref="D33:D34"/>
    <mergeCell ref="E33:E34"/>
    <mergeCell ref="G33:G34"/>
    <mergeCell ref="H33:H34"/>
    <mergeCell ref="I33:I34"/>
    <mergeCell ref="J33:J34"/>
    <mergeCell ref="U35:U36"/>
    <mergeCell ref="V35:V36"/>
    <mergeCell ref="W35:W36"/>
    <mergeCell ref="A39:A41"/>
    <mergeCell ref="C39:C41"/>
    <mergeCell ref="D39:D41"/>
    <mergeCell ref="E39:E41"/>
    <mergeCell ref="F39:F41"/>
    <mergeCell ref="G39:G41"/>
    <mergeCell ref="H39:H41"/>
    <mergeCell ref="O35:O36"/>
    <mergeCell ref="P35:P36"/>
    <mergeCell ref="Q35:Q36"/>
    <mergeCell ref="R35:R36"/>
    <mergeCell ref="S35:S36"/>
    <mergeCell ref="T35:T36"/>
    <mergeCell ref="I35:I36"/>
    <mergeCell ref="J35:J36"/>
    <mergeCell ref="K35:K36"/>
    <mergeCell ref="L35:L36"/>
    <mergeCell ref="M35:M36"/>
    <mergeCell ref="N35:N36"/>
    <mergeCell ref="A50:N50"/>
    <mergeCell ref="A51:N51"/>
    <mergeCell ref="A52:N52"/>
    <mergeCell ref="A53:N53"/>
    <mergeCell ref="A54:N54"/>
    <mergeCell ref="A56:N56"/>
    <mergeCell ref="U39:U41"/>
    <mergeCell ref="V39:V41"/>
    <mergeCell ref="W39:W41"/>
    <mergeCell ref="F46:S46"/>
    <mergeCell ref="F47:S47"/>
    <mergeCell ref="F48:S48"/>
    <mergeCell ref="O39:O41"/>
    <mergeCell ref="P39:P41"/>
    <mergeCell ref="Q39:Q41"/>
    <mergeCell ref="R39:R41"/>
    <mergeCell ref="S39:S41"/>
    <mergeCell ref="T39:T41"/>
    <mergeCell ref="I39:I41"/>
    <mergeCell ref="J39:J41"/>
    <mergeCell ref="K39:K41"/>
    <mergeCell ref="L39:L41"/>
    <mergeCell ref="M39:M41"/>
    <mergeCell ref="N39:N41"/>
    <mergeCell ref="A57:Q57"/>
    <mergeCell ref="A58:N58"/>
    <mergeCell ref="A63:O63"/>
    <mergeCell ref="A64:A65"/>
    <mergeCell ref="B64:B65"/>
    <mergeCell ref="C64:C65"/>
    <mergeCell ref="D64:D65"/>
    <mergeCell ref="E64:E65"/>
    <mergeCell ref="F64:F65"/>
    <mergeCell ref="G64:G65"/>
    <mergeCell ref="T64:T65"/>
    <mergeCell ref="U64:W64"/>
    <mergeCell ref="A66:A67"/>
    <mergeCell ref="C66:C67"/>
    <mergeCell ref="D66:D67"/>
    <mergeCell ref="E66:E67"/>
    <mergeCell ref="F66:F67"/>
    <mergeCell ref="G66:G67"/>
    <mergeCell ref="H66:H67"/>
    <mergeCell ref="I66:I67"/>
    <mergeCell ref="N64:N65"/>
    <mergeCell ref="O64:O65"/>
    <mergeCell ref="P64:P65"/>
    <mergeCell ref="Q64:Q65"/>
    <mergeCell ref="R64:R65"/>
    <mergeCell ref="S64:S65"/>
    <mergeCell ref="H64:H65"/>
    <mergeCell ref="I64:I65"/>
    <mergeCell ref="J64:J65"/>
    <mergeCell ref="K64:K65"/>
    <mergeCell ref="L64:L65"/>
    <mergeCell ref="M64:M65"/>
    <mergeCell ref="V66:V67"/>
    <mergeCell ref="W66:W67"/>
    <mergeCell ref="A73:A74"/>
    <mergeCell ref="C73:C74"/>
    <mergeCell ref="D73:D74"/>
    <mergeCell ref="E73:E74"/>
    <mergeCell ref="F73:F74"/>
    <mergeCell ref="G73:G74"/>
    <mergeCell ref="H73:H74"/>
    <mergeCell ref="I73:I74"/>
    <mergeCell ref="P66:P67"/>
    <mergeCell ref="Q66:Q67"/>
    <mergeCell ref="R66:R67"/>
    <mergeCell ref="S66:S67"/>
    <mergeCell ref="T66:T67"/>
    <mergeCell ref="U66:U67"/>
    <mergeCell ref="J66:J67"/>
    <mergeCell ref="K66:K67"/>
    <mergeCell ref="L66:L67"/>
    <mergeCell ref="M66:M67"/>
    <mergeCell ref="N66:N67"/>
    <mergeCell ref="O66:O67"/>
    <mergeCell ref="V73:V74"/>
    <mergeCell ref="W73:W74"/>
    <mergeCell ref="A75:A77"/>
    <mergeCell ref="F75:F77"/>
    <mergeCell ref="L75:L77"/>
    <mergeCell ref="M75:M77"/>
    <mergeCell ref="O75:O77"/>
    <mergeCell ref="T75:T77"/>
    <mergeCell ref="C76:C77"/>
    <mergeCell ref="D76:D77"/>
    <mergeCell ref="P73:P74"/>
    <mergeCell ref="Q73:Q74"/>
    <mergeCell ref="R73:R74"/>
    <mergeCell ref="S73:S74"/>
    <mergeCell ref="T73:T74"/>
    <mergeCell ref="U73:U74"/>
    <mergeCell ref="J73:J74"/>
    <mergeCell ref="K73:K74"/>
    <mergeCell ref="L73:L74"/>
    <mergeCell ref="M73:M74"/>
    <mergeCell ref="N73:N74"/>
    <mergeCell ref="O73:O74"/>
    <mergeCell ref="V76:V77"/>
    <mergeCell ref="W76:W77"/>
    <mergeCell ref="A78:A79"/>
    <mergeCell ref="C78:C79"/>
    <mergeCell ref="D78:D79"/>
    <mergeCell ref="E78:E79"/>
    <mergeCell ref="F78:F79"/>
    <mergeCell ref="G78:G79"/>
    <mergeCell ref="H78:H79"/>
    <mergeCell ref="I78:I79"/>
    <mergeCell ref="N76:N77"/>
    <mergeCell ref="P76:P77"/>
    <mergeCell ref="Q76:Q77"/>
    <mergeCell ref="R76:R77"/>
    <mergeCell ref="S76:S77"/>
    <mergeCell ref="U76:U77"/>
    <mergeCell ref="E76:E77"/>
    <mergeCell ref="G76:G77"/>
    <mergeCell ref="H76:H77"/>
    <mergeCell ref="I76:I77"/>
    <mergeCell ref="J76:J77"/>
    <mergeCell ref="K76:K77"/>
    <mergeCell ref="V78:V79"/>
    <mergeCell ref="W78:W79"/>
    <mergeCell ref="A82:A84"/>
    <mergeCell ref="C82:C84"/>
    <mergeCell ref="D82:D84"/>
    <mergeCell ref="E82:E84"/>
    <mergeCell ref="F82:F84"/>
    <mergeCell ref="G82:G84"/>
    <mergeCell ref="H82:H84"/>
    <mergeCell ref="I82:I84"/>
    <mergeCell ref="P78:P79"/>
    <mergeCell ref="Q78:Q79"/>
    <mergeCell ref="R78:R79"/>
    <mergeCell ref="S78:S79"/>
    <mergeCell ref="T78:T79"/>
    <mergeCell ref="U78:U79"/>
    <mergeCell ref="J78:J79"/>
    <mergeCell ref="K78:K79"/>
    <mergeCell ref="L78:L79"/>
    <mergeCell ref="M78:M79"/>
    <mergeCell ref="N78:N79"/>
    <mergeCell ref="O78:O79"/>
    <mergeCell ref="V82:V84"/>
    <mergeCell ref="W82:W84"/>
    <mergeCell ref="P82:P84"/>
    <mergeCell ref="Q82:Q84"/>
    <mergeCell ref="R82:R84"/>
    <mergeCell ref="S82:S84"/>
    <mergeCell ref="T82:T84"/>
    <mergeCell ref="U82:U84"/>
    <mergeCell ref="J82:J84"/>
    <mergeCell ref="K82:K84"/>
    <mergeCell ref="L82:L84"/>
    <mergeCell ref="M82:M84"/>
    <mergeCell ref="N82:N84"/>
    <mergeCell ref="O82:O8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Y31"/>
  <sheetViews>
    <sheetView topLeftCell="F16" workbookViewId="0">
      <selection activeCell="C26" sqref="C26:Y27"/>
    </sheetView>
  </sheetViews>
  <sheetFormatPr defaultRowHeight="15" x14ac:dyDescent="0.25"/>
  <sheetData>
    <row r="6" spans="3:23" ht="15.75" x14ac:dyDescent="0.3">
      <c r="H6" s="257" t="s">
        <v>0</v>
      </c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3:23" ht="15.75" x14ac:dyDescent="0.3">
      <c r="H7" s="257" t="s">
        <v>1</v>
      </c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</row>
    <row r="8" spans="3:23" ht="15.75" x14ac:dyDescent="0.3">
      <c r="H8" s="255" t="s">
        <v>680</v>
      </c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</row>
    <row r="10" spans="3:23" x14ac:dyDescent="0.25">
      <c r="C10" s="253" t="s">
        <v>681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4"/>
      <c r="R10" s="4"/>
    </row>
    <row r="11" spans="3:23" x14ac:dyDescent="0.25">
      <c r="C11" s="253" t="s">
        <v>682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S11" s="5"/>
      <c r="T11" s="5"/>
      <c r="U11" s="5"/>
      <c r="V11" s="5"/>
      <c r="W11" s="5"/>
    </row>
    <row r="12" spans="3:23" x14ac:dyDescent="0.25">
      <c r="C12" s="253" t="s">
        <v>5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S12" s="5"/>
      <c r="T12" s="5"/>
      <c r="U12" s="5"/>
      <c r="V12" s="5"/>
      <c r="W12" s="5"/>
    </row>
    <row r="13" spans="3:23" x14ac:dyDescent="0.25">
      <c r="C13" s="253" t="s">
        <v>683</v>
      </c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S13" s="5"/>
      <c r="T13" s="5"/>
      <c r="U13" s="5"/>
      <c r="V13" s="5"/>
      <c r="W13" s="5"/>
    </row>
    <row r="14" spans="3:23" x14ac:dyDescent="0.25">
      <c r="C14" s="253" t="s">
        <v>684</v>
      </c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S14" s="5"/>
      <c r="T14" s="5"/>
      <c r="U14" s="5"/>
      <c r="V14" s="5"/>
      <c r="W14" s="5"/>
    </row>
    <row r="16" spans="3:23" x14ac:dyDescent="0.25">
      <c r="C16" s="248" t="s">
        <v>685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146"/>
      <c r="R16" s="146"/>
      <c r="S16" s="146"/>
    </row>
    <row r="17" spans="3:25" x14ac:dyDescent="0.25">
      <c r="C17" s="250" t="s">
        <v>686</v>
      </c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</row>
    <row r="18" spans="3:25" x14ac:dyDescent="0.25">
      <c r="C18" s="252" t="s">
        <v>687</v>
      </c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10"/>
      <c r="R18" s="10"/>
      <c r="S18" s="10"/>
    </row>
    <row r="23" spans="3:25" x14ac:dyDescent="0.25"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</row>
    <row r="24" spans="3:25" x14ac:dyDescent="0.25">
      <c r="C24" s="319" t="s">
        <v>11</v>
      </c>
      <c r="D24" s="316" t="s">
        <v>12</v>
      </c>
      <c r="E24" s="314" t="s">
        <v>13</v>
      </c>
      <c r="F24" s="316" t="s">
        <v>14</v>
      </c>
      <c r="G24" s="316" t="s">
        <v>15</v>
      </c>
      <c r="H24" s="316" t="s">
        <v>16</v>
      </c>
      <c r="I24" s="316" t="s">
        <v>17</v>
      </c>
      <c r="J24" s="317" t="s">
        <v>18</v>
      </c>
      <c r="K24" s="317" t="s">
        <v>19</v>
      </c>
      <c r="L24" s="317" t="s">
        <v>20</v>
      </c>
      <c r="M24" s="317" t="s">
        <v>21</v>
      </c>
      <c r="N24" s="314" t="s">
        <v>22</v>
      </c>
      <c r="O24" s="314" t="s">
        <v>71</v>
      </c>
      <c r="P24" s="316" t="s">
        <v>24</v>
      </c>
      <c r="Q24" s="316" t="s">
        <v>25</v>
      </c>
      <c r="R24" s="316" t="s">
        <v>26</v>
      </c>
      <c r="S24" s="316" t="s">
        <v>27</v>
      </c>
      <c r="T24" s="242" t="s">
        <v>28</v>
      </c>
      <c r="U24" s="241" t="s">
        <v>29</v>
      </c>
      <c r="V24" s="242" t="s">
        <v>30</v>
      </c>
      <c r="W24" s="242" t="s">
        <v>31</v>
      </c>
      <c r="X24" s="242"/>
      <c r="Y24" s="242"/>
    </row>
    <row r="25" spans="3:25" ht="24" x14ac:dyDescent="0.25">
      <c r="C25" s="319"/>
      <c r="D25" s="316"/>
      <c r="E25" s="315"/>
      <c r="F25" s="316"/>
      <c r="G25" s="316"/>
      <c r="H25" s="316"/>
      <c r="I25" s="316"/>
      <c r="J25" s="318"/>
      <c r="K25" s="318"/>
      <c r="L25" s="318"/>
      <c r="M25" s="318"/>
      <c r="N25" s="315"/>
      <c r="O25" s="315"/>
      <c r="P25" s="316"/>
      <c r="Q25" s="316"/>
      <c r="R25" s="316"/>
      <c r="S25" s="316"/>
      <c r="T25" s="242"/>
      <c r="U25" s="241"/>
      <c r="V25" s="242"/>
      <c r="W25" s="142" t="s">
        <v>32</v>
      </c>
      <c r="X25" s="142" t="s">
        <v>33</v>
      </c>
      <c r="Y25" s="142" t="s">
        <v>34</v>
      </c>
    </row>
    <row r="26" spans="3:25" ht="60" x14ac:dyDescent="0.25">
      <c r="C26" s="216" t="s">
        <v>688</v>
      </c>
      <c r="D26" s="217" t="s">
        <v>689</v>
      </c>
      <c r="E26" s="217">
        <v>0.25</v>
      </c>
      <c r="F26" s="217">
        <v>12</v>
      </c>
      <c r="G26" s="217">
        <v>5</v>
      </c>
      <c r="H26" s="217" t="s">
        <v>366</v>
      </c>
      <c r="I26" s="217">
        <v>90</v>
      </c>
      <c r="J26" s="217">
        <v>0</v>
      </c>
      <c r="K26" s="217">
        <v>12</v>
      </c>
      <c r="L26" s="217">
        <v>0</v>
      </c>
      <c r="M26" s="217">
        <v>0</v>
      </c>
      <c r="N26" s="217">
        <v>2</v>
      </c>
      <c r="O26" s="217">
        <v>3770</v>
      </c>
      <c r="P26" s="216">
        <v>0.08</v>
      </c>
      <c r="Q26" s="217">
        <v>0</v>
      </c>
      <c r="R26" s="217">
        <v>1.6E-2</v>
      </c>
      <c r="S26" s="217">
        <v>1.0999999999999999E-2</v>
      </c>
      <c r="T26" s="13">
        <v>53.4</v>
      </c>
      <c r="U26" s="13">
        <v>475.89499999999998</v>
      </c>
      <c r="V26" s="13" t="s">
        <v>76</v>
      </c>
      <c r="W26" s="13">
        <v>0</v>
      </c>
      <c r="X26" s="13">
        <v>0</v>
      </c>
      <c r="Y26" s="13">
        <v>12</v>
      </c>
    </row>
    <row r="27" spans="3:25" ht="60" x14ac:dyDescent="0.25">
      <c r="C27" s="218" t="s">
        <v>690</v>
      </c>
      <c r="D27" s="219" t="s">
        <v>691</v>
      </c>
      <c r="E27" s="219">
        <v>8.2559999999999995E-2</v>
      </c>
      <c r="F27" s="219">
        <v>1</v>
      </c>
      <c r="G27" s="219">
        <v>1</v>
      </c>
      <c r="H27" s="219" t="s">
        <v>366</v>
      </c>
      <c r="I27" s="219">
        <v>92</v>
      </c>
      <c r="J27" s="219">
        <v>1</v>
      </c>
      <c r="K27" s="219">
        <v>0</v>
      </c>
      <c r="L27" s="219">
        <v>0</v>
      </c>
      <c r="M27" s="219">
        <v>0</v>
      </c>
      <c r="N27" s="219">
        <v>1</v>
      </c>
      <c r="O27" s="219">
        <v>736.6</v>
      </c>
      <c r="P27" s="218">
        <v>0.03</v>
      </c>
      <c r="Q27" s="219">
        <v>0</v>
      </c>
      <c r="R27" s="219">
        <v>1.0999999999999999E-2</v>
      </c>
      <c r="S27" s="219">
        <v>8.0000000000000002E-3</v>
      </c>
      <c r="T27" s="51">
        <v>20.5</v>
      </c>
      <c r="U27" s="51">
        <v>95.179000000000002</v>
      </c>
      <c r="V27" s="51" t="s">
        <v>76</v>
      </c>
      <c r="W27" s="51">
        <v>0</v>
      </c>
      <c r="X27" s="51">
        <v>0</v>
      </c>
      <c r="Y27" s="51">
        <v>0</v>
      </c>
    </row>
    <row r="28" spans="3:25" x14ac:dyDescent="0.25">
      <c r="C28" s="243" t="s">
        <v>62</v>
      </c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</row>
    <row r="29" spans="3:25" x14ac:dyDescent="0.25"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</row>
    <row r="30" spans="3:25" x14ac:dyDescent="0.25">
      <c r="C30" s="17"/>
    </row>
    <row r="31" spans="3:25" x14ac:dyDescent="0.25">
      <c r="C31" s="17"/>
    </row>
  </sheetData>
  <mergeCells count="34">
    <mergeCell ref="C12:P12"/>
    <mergeCell ref="H6:U6"/>
    <mergeCell ref="H7:U7"/>
    <mergeCell ref="H8:U8"/>
    <mergeCell ref="C10:P10"/>
    <mergeCell ref="C11:P11"/>
    <mergeCell ref="H24:H25"/>
    <mergeCell ref="C13:P13"/>
    <mergeCell ref="C14:P14"/>
    <mergeCell ref="C16:P16"/>
    <mergeCell ref="C17:S17"/>
    <mergeCell ref="C18:P18"/>
    <mergeCell ref="C23:Q23"/>
    <mergeCell ref="C24:C25"/>
    <mergeCell ref="D24:D25"/>
    <mergeCell ref="E24:E25"/>
    <mergeCell ref="F24:F25"/>
    <mergeCell ref="G24:G25"/>
    <mergeCell ref="U24:U25"/>
    <mergeCell ref="V24:V25"/>
    <mergeCell ref="W24:Y24"/>
    <mergeCell ref="C28:Y29"/>
    <mergeCell ref="O24:O25"/>
    <mergeCell ref="P24:P25"/>
    <mergeCell ref="Q24:Q25"/>
    <mergeCell ref="R24:R25"/>
    <mergeCell ref="S24:S25"/>
    <mergeCell ref="T24:T25"/>
    <mergeCell ref="I24:I25"/>
    <mergeCell ref="J24:J25"/>
    <mergeCell ref="K24:K25"/>
    <mergeCell ref="L24:L25"/>
    <mergeCell ref="M24:M25"/>
    <mergeCell ref="N24:N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4"/>
  <sheetViews>
    <sheetView topLeftCell="D13" workbookViewId="0">
      <selection activeCell="U29" sqref="U29"/>
    </sheetView>
  </sheetViews>
  <sheetFormatPr defaultRowHeight="15" x14ac:dyDescent="0.25"/>
  <sheetData>
    <row r="3" spans="1:21" ht="15.75" x14ac:dyDescent="0.3">
      <c r="F3" s="257" t="s">
        <v>0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21" ht="15.75" x14ac:dyDescent="0.3">
      <c r="F4" s="257" t="s">
        <v>1</v>
      </c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1" ht="15.75" x14ac:dyDescent="0.3">
      <c r="F5" s="255" t="s">
        <v>2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7" spans="1:21" x14ac:dyDescent="0.25">
      <c r="A7" s="253" t="s">
        <v>694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4"/>
      <c r="P7" s="4"/>
    </row>
    <row r="8" spans="1:21" x14ac:dyDescent="0.25">
      <c r="A8" s="253" t="s">
        <v>695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Q8" s="5"/>
      <c r="R8" s="5"/>
      <c r="S8" s="5"/>
      <c r="T8" s="5"/>
      <c r="U8" s="5"/>
    </row>
    <row r="9" spans="1:21" x14ac:dyDescent="0.25">
      <c r="A9" s="253" t="s">
        <v>5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Q9" s="5"/>
      <c r="R9" s="5"/>
      <c r="S9" s="5"/>
      <c r="T9" s="5"/>
      <c r="U9" s="5"/>
    </row>
    <row r="10" spans="1:21" x14ac:dyDescent="0.25">
      <c r="A10" s="253" t="s">
        <v>66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Q10" s="5"/>
      <c r="R10" s="5"/>
      <c r="S10" s="5"/>
      <c r="T10" s="5"/>
      <c r="U10" s="5"/>
    </row>
    <row r="11" spans="1:21" x14ac:dyDescent="0.25">
      <c r="A11" s="253" t="s">
        <v>112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Q11" s="5"/>
      <c r="R11" s="5"/>
      <c r="S11" s="5"/>
      <c r="T11" s="5"/>
      <c r="U11" s="5"/>
    </row>
    <row r="13" spans="1:21" x14ac:dyDescent="0.25">
      <c r="A13" s="248" t="s">
        <v>238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146"/>
      <c r="P13" s="146"/>
      <c r="Q13" s="146"/>
    </row>
    <row r="14" spans="1:21" x14ac:dyDescent="0.25">
      <c r="A14" s="250" t="s">
        <v>8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21" x14ac:dyDescent="0.25">
      <c r="A15" s="252" t="s">
        <v>239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10"/>
      <c r="P15" s="10"/>
      <c r="Q15" s="10"/>
    </row>
    <row r="20" spans="1:23" x14ac:dyDescent="0.25">
      <c r="A20" s="253" t="s">
        <v>10</v>
      </c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</row>
    <row r="21" spans="1:23" x14ac:dyDescent="0.25">
      <c r="A21" s="326" t="s">
        <v>11</v>
      </c>
      <c r="B21" s="323" t="s">
        <v>12</v>
      </c>
      <c r="C21" s="321" t="s">
        <v>13</v>
      </c>
      <c r="D21" s="323" t="s">
        <v>14</v>
      </c>
      <c r="E21" s="323" t="s">
        <v>15</v>
      </c>
      <c r="F21" s="323" t="s">
        <v>16</v>
      </c>
      <c r="G21" s="323" t="s">
        <v>17</v>
      </c>
      <c r="H21" s="324" t="s">
        <v>18</v>
      </c>
      <c r="I21" s="324" t="s">
        <v>19</v>
      </c>
      <c r="J21" s="324" t="s">
        <v>20</v>
      </c>
      <c r="K21" s="324" t="s">
        <v>21</v>
      </c>
      <c r="L21" s="321" t="s">
        <v>22</v>
      </c>
      <c r="M21" s="321" t="s">
        <v>71</v>
      </c>
      <c r="N21" s="323" t="s">
        <v>24</v>
      </c>
      <c r="O21" s="323" t="s">
        <v>25</v>
      </c>
      <c r="P21" s="323" t="s">
        <v>26</v>
      </c>
      <c r="Q21" s="323" t="s">
        <v>27</v>
      </c>
      <c r="R21" s="323" t="s">
        <v>28</v>
      </c>
      <c r="S21" s="320" t="s">
        <v>29</v>
      </c>
      <c r="T21" s="242" t="s">
        <v>30</v>
      </c>
      <c r="U21" s="242" t="s">
        <v>31</v>
      </c>
      <c r="V21" s="242"/>
      <c r="W21" s="242"/>
    </row>
    <row r="22" spans="1:23" ht="24" x14ac:dyDescent="0.25">
      <c r="A22" s="326"/>
      <c r="B22" s="323"/>
      <c r="C22" s="322"/>
      <c r="D22" s="323"/>
      <c r="E22" s="323"/>
      <c r="F22" s="323"/>
      <c r="G22" s="323"/>
      <c r="H22" s="325"/>
      <c r="I22" s="325"/>
      <c r="J22" s="325"/>
      <c r="K22" s="325"/>
      <c r="L22" s="322"/>
      <c r="M22" s="322"/>
      <c r="N22" s="323"/>
      <c r="O22" s="323"/>
      <c r="P22" s="323"/>
      <c r="Q22" s="323"/>
      <c r="R22" s="323"/>
      <c r="S22" s="320"/>
      <c r="T22" s="242"/>
      <c r="U22" s="142" t="s">
        <v>32</v>
      </c>
      <c r="V22" s="142" t="s">
        <v>33</v>
      </c>
      <c r="W22" s="142" t="s">
        <v>34</v>
      </c>
    </row>
    <row r="23" spans="1:23" ht="108" x14ac:dyDescent="0.25">
      <c r="A23" s="196" t="s">
        <v>696</v>
      </c>
      <c r="B23" s="197" t="s">
        <v>697</v>
      </c>
      <c r="C23" s="49">
        <v>0.29499999999999998</v>
      </c>
      <c r="D23" s="197">
        <v>3</v>
      </c>
      <c r="E23" s="197">
        <v>3</v>
      </c>
      <c r="F23" s="197" t="s">
        <v>698</v>
      </c>
      <c r="G23" s="197">
        <v>96</v>
      </c>
      <c r="H23" s="197">
        <v>3</v>
      </c>
      <c r="I23" s="197">
        <v>0</v>
      </c>
      <c r="J23" s="197">
        <v>0</v>
      </c>
      <c r="K23" s="197">
        <v>0</v>
      </c>
      <c r="L23" s="197">
        <v>5</v>
      </c>
      <c r="M23" s="197">
        <v>8500</v>
      </c>
      <c r="N23" s="197">
        <v>0.29499999999999998</v>
      </c>
      <c r="O23" s="197">
        <v>0</v>
      </c>
      <c r="P23" s="197"/>
      <c r="Q23" s="197"/>
      <c r="R23" s="197"/>
      <c r="S23" s="197"/>
      <c r="T23" s="197" t="s">
        <v>76</v>
      </c>
      <c r="U23" s="197">
        <v>0</v>
      </c>
      <c r="V23" s="197">
        <v>0</v>
      </c>
      <c r="W23" s="197">
        <v>0</v>
      </c>
    </row>
    <row r="24" spans="1:23" ht="108" x14ac:dyDescent="0.25">
      <c r="A24" s="196" t="s">
        <v>699</v>
      </c>
      <c r="B24" s="197" t="s">
        <v>700</v>
      </c>
      <c r="C24" s="197">
        <v>0.10199999999999999</v>
      </c>
      <c r="D24" s="197">
        <v>3</v>
      </c>
      <c r="E24" s="197">
        <v>3</v>
      </c>
      <c r="F24" s="197" t="s">
        <v>698</v>
      </c>
      <c r="G24" s="197">
        <v>92</v>
      </c>
      <c r="H24" s="197">
        <v>3</v>
      </c>
      <c r="I24" s="197">
        <v>0</v>
      </c>
      <c r="J24" s="197">
        <v>0</v>
      </c>
      <c r="K24" s="197">
        <v>0</v>
      </c>
      <c r="L24" s="197">
        <v>1</v>
      </c>
      <c r="M24" s="197">
        <v>2000</v>
      </c>
      <c r="N24" s="197">
        <v>0.10199999999999999</v>
      </c>
      <c r="O24" s="197">
        <v>0</v>
      </c>
      <c r="P24" s="197">
        <v>1.0999999999999999E-2</v>
      </c>
      <c r="Q24" s="197">
        <v>3.0000000000000001E-3</v>
      </c>
      <c r="R24" s="197">
        <v>36200</v>
      </c>
      <c r="S24" s="197"/>
      <c r="T24" s="197" t="s">
        <v>76</v>
      </c>
      <c r="U24" s="197">
        <v>0</v>
      </c>
      <c r="V24" s="197">
        <v>0</v>
      </c>
      <c r="W24" s="197">
        <v>0</v>
      </c>
    </row>
    <row r="25" spans="1:23" ht="67.5" x14ac:dyDescent="0.25">
      <c r="A25" s="196" t="s">
        <v>701</v>
      </c>
      <c r="B25" s="197" t="s">
        <v>702</v>
      </c>
      <c r="C25" s="49">
        <v>0.16511999999999999</v>
      </c>
      <c r="D25" s="197">
        <v>3</v>
      </c>
      <c r="E25" s="197">
        <v>3</v>
      </c>
      <c r="F25" s="197" t="s">
        <v>698</v>
      </c>
      <c r="G25" s="197">
        <v>92</v>
      </c>
      <c r="H25" s="197">
        <v>3</v>
      </c>
      <c r="I25" s="197">
        <v>0</v>
      </c>
      <c r="J25" s="197">
        <v>0</v>
      </c>
      <c r="K25" s="197">
        <v>0</v>
      </c>
      <c r="L25" s="197">
        <v>4</v>
      </c>
      <c r="M25" s="197">
        <v>4000</v>
      </c>
      <c r="N25" s="197">
        <v>0.16500000000000001</v>
      </c>
      <c r="O25" s="197">
        <v>0</v>
      </c>
      <c r="P25" s="197">
        <v>2.1999999999999999E-2</v>
      </c>
      <c r="Q25" s="197">
        <v>5.0000000000000001E-3</v>
      </c>
      <c r="R25" s="197">
        <v>72400</v>
      </c>
      <c r="S25" s="197"/>
      <c r="T25" s="197" t="s">
        <v>76</v>
      </c>
      <c r="U25" s="197">
        <v>0</v>
      </c>
      <c r="V25" s="197">
        <v>0</v>
      </c>
      <c r="W25" s="197">
        <v>0</v>
      </c>
    </row>
    <row r="26" spans="1:23" ht="81" x14ac:dyDescent="0.25">
      <c r="A26" s="196" t="s">
        <v>703</v>
      </c>
      <c r="B26" s="197" t="s">
        <v>704</v>
      </c>
      <c r="C26" s="49">
        <v>5.6000000000000001E-2</v>
      </c>
      <c r="D26" s="197">
        <v>2</v>
      </c>
      <c r="E26" s="197">
        <v>2</v>
      </c>
      <c r="F26" s="197" t="s">
        <v>698</v>
      </c>
      <c r="G26" s="197">
        <v>92</v>
      </c>
      <c r="H26" s="197">
        <v>0</v>
      </c>
      <c r="I26" s="197">
        <v>2</v>
      </c>
      <c r="J26" s="197">
        <v>0</v>
      </c>
      <c r="K26" s="197">
        <v>0</v>
      </c>
      <c r="L26" s="197">
        <v>1</v>
      </c>
      <c r="M26" s="197">
        <v>870</v>
      </c>
      <c r="N26" s="197">
        <v>5.6000000000000001E-2</v>
      </c>
      <c r="O26" s="197">
        <v>0</v>
      </c>
      <c r="P26" s="197">
        <v>5.0000000000000001E-3</v>
      </c>
      <c r="Q26" s="197">
        <v>1.5E-3</v>
      </c>
      <c r="R26" s="197">
        <v>22550</v>
      </c>
      <c r="S26" s="197"/>
      <c r="T26" s="197" t="s">
        <v>76</v>
      </c>
      <c r="U26" s="197">
        <v>0</v>
      </c>
      <c r="V26" s="197">
        <v>0</v>
      </c>
      <c r="W26" s="197">
        <v>0</v>
      </c>
    </row>
    <row r="27" spans="1:23" ht="81" x14ac:dyDescent="0.25">
      <c r="A27" s="198" t="s">
        <v>705</v>
      </c>
      <c r="B27" s="199" t="s">
        <v>706</v>
      </c>
      <c r="C27" s="220">
        <v>4.4999999999999998E-2</v>
      </c>
      <c r="D27" s="199">
        <v>2</v>
      </c>
      <c r="E27" s="199">
        <v>2</v>
      </c>
      <c r="F27" s="199" t="s">
        <v>698</v>
      </c>
      <c r="G27" s="199">
        <v>93</v>
      </c>
      <c r="H27" s="199">
        <v>0</v>
      </c>
      <c r="I27" s="199">
        <v>2</v>
      </c>
      <c r="J27" s="199">
        <v>0</v>
      </c>
      <c r="K27" s="199">
        <v>0</v>
      </c>
      <c r="L27" s="199">
        <v>1</v>
      </c>
      <c r="M27" s="199">
        <v>760</v>
      </c>
      <c r="N27" s="199">
        <v>4.4999999999999998E-2</v>
      </c>
      <c r="O27" s="199">
        <v>0</v>
      </c>
      <c r="P27" s="199">
        <v>3.0000000000000001E-3</v>
      </c>
      <c r="Q27" s="199">
        <v>1E-3</v>
      </c>
      <c r="R27" s="199">
        <v>13650</v>
      </c>
      <c r="S27" s="200"/>
      <c r="T27" s="199" t="s">
        <v>76</v>
      </c>
      <c r="U27" s="199">
        <v>0</v>
      </c>
      <c r="V27" s="199">
        <v>0</v>
      </c>
      <c r="W27" s="199">
        <v>0</v>
      </c>
    </row>
    <row r="28" spans="1:23" ht="81" x14ac:dyDescent="0.25">
      <c r="A28" s="196" t="s">
        <v>707</v>
      </c>
      <c r="B28" s="197" t="s">
        <v>708</v>
      </c>
      <c r="C28" s="49">
        <v>3.5000000000000003E-2</v>
      </c>
      <c r="D28" s="197">
        <v>1</v>
      </c>
      <c r="E28" s="197">
        <v>1</v>
      </c>
      <c r="F28" s="197" t="s">
        <v>698</v>
      </c>
      <c r="G28" s="197">
        <v>93</v>
      </c>
      <c r="H28" s="197">
        <v>0</v>
      </c>
      <c r="I28" s="197">
        <v>1</v>
      </c>
      <c r="J28" s="197">
        <v>0</v>
      </c>
      <c r="K28" s="197">
        <v>0</v>
      </c>
      <c r="L28" s="197">
        <v>1</v>
      </c>
      <c r="M28" s="197">
        <v>289</v>
      </c>
      <c r="N28" s="197">
        <v>3.5000000000000003E-2</v>
      </c>
      <c r="O28" s="197">
        <v>0</v>
      </c>
      <c r="P28" s="197">
        <v>1E-3</v>
      </c>
      <c r="Q28" s="197">
        <v>2.0000000000000001E-4</v>
      </c>
      <c r="R28" s="197">
        <v>5420</v>
      </c>
      <c r="S28" s="197"/>
      <c r="T28" s="197" t="s">
        <v>76</v>
      </c>
      <c r="U28" s="197">
        <v>0</v>
      </c>
      <c r="V28" s="197">
        <v>0</v>
      </c>
      <c r="W28" s="197">
        <v>0</v>
      </c>
    </row>
    <row r="29" spans="1:23" ht="67.5" x14ac:dyDescent="0.25">
      <c r="A29" s="196" t="s">
        <v>709</v>
      </c>
      <c r="B29" s="197" t="s">
        <v>710</v>
      </c>
      <c r="C29" s="49">
        <v>8.0000000000000002E-3</v>
      </c>
      <c r="D29" s="197">
        <v>1</v>
      </c>
      <c r="E29" s="197">
        <v>1</v>
      </c>
      <c r="F29" s="197" t="s">
        <v>698</v>
      </c>
      <c r="G29" s="197">
        <v>90</v>
      </c>
      <c r="H29" s="197">
        <v>0</v>
      </c>
      <c r="I29" s="197">
        <v>1</v>
      </c>
      <c r="J29" s="197">
        <v>0</v>
      </c>
      <c r="K29" s="197">
        <v>0</v>
      </c>
      <c r="L29" s="197">
        <v>1</v>
      </c>
      <c r="M29" s="197">
        <v>89</v>
      </c>
      <c r="N29" s="197">
        <v>8.0000000000000002E-3</v>
      </c>
      <c r="O29" s="197">
        <v>0</v>
      </c>
      <c r="P29" s="197">
        <v>8.0000000000000004E-4</v>
      </c>
      <c r="Q29" s="197">
        <v>2.0000000000000001E-4</v>
      </c>
      <c r="R29" s="197">
        <v>2430</v>
      </c>
      <c r="S29" s="197"/>
      <c r="T29" s="197" t="s">
        <v>76</v>
      </c>
      <c r="U29" s="197">
        <v>0</v>
      </c>
      <c r="V29" s="197">
        <v>0</v>
      </c>
      <c r="W29" s="197">
        <v>0</v>
      </c>
    </row>
    <row r="30" spans="1:23" ht="67.5" x14ac:dyDescent="0.25">
      <c r="A30" s="198" t="s">
        <v>711</v>
      </c>
      <c r="B30" s="199" t="s">
        <v>712</v>
      </c>
      <c r="C30" s="200"/>
      <c r="D30" s="199">
        <v>1</v>
      </c>
      <c r="E30" s="199">
        <v>1</v>
      </c>
      <c r="F30" s="199" t="s">
        <v>75</v>
      </c>
      <c r="G30" s="199">
        <v>80</v>
      </c>
      <c r="H30" s="199">
        <v>0</v>
      </c>
      <c r="I30" s="199">
        <v>1</v>
      </c>
      <c r="J30" s="199">
        <v>0</v>
      </c>
      <c r="K30" s="199">
        <v>0</v>
      </c>
      <c r="L30" s="199">
        <v>1</v>
      </c>
      <c r="M30" s="199">
        <v>400</v>
      </c>
      <c r="N30" s="200"/>
      <c r="O30" s="200"/>
      <c r="P30" s="200"/>
      <c r="Q30" s="200"/>
      <c r="R30" s="200" t="s">
        <v>713</v>
      </c>
      <c r="S30" s="200"/>
      <c r="T30" s="199" t="s">
        <v>714</v>
      </c>
      <c r="U30" s="199">
        <v>1</v>
      </c>
      <c r="V30" s="199">
        <v>0</v>
      </c>
      <c r="W30" s="199">
        <v>0</v>
      </c>
    </row>
    <row r="31" spans="1:23" ht="67.5" x14ac:dyDescent="0.25">
      <c r="A31" s="198" t="s">
        <v>715</v>
      </c>
      <c r="B31" s="199" t="s">
        <v>716</v>
      </c>
      <c r="C31" s="200"/>
      <c r="D31" s="199">
        <v>1</v>
      </c>
      <c r="E31" s="199">
        <v>1</v>
      </c>
      <c r="F31" s="199" t="s">
        <v>75</v>
      </c>
      <c r="G31" s="199">
        <v>80</v>
      </c>
      <c r="H31" s="199">
        <v>0</v>
      </c>
      <c r="I31" s="199">
        <v>1</v>
      </c>
      <c r="J31" s="199">
        <v>0</v>
      </c>
      <c r="K31" s="199">
        <v>0</v>
      </c>
      <c r="L31" s="199">
        <v>1</v>
      </c>
      <c r="M31" s="199">
        <v>310</v>
      </c>
      <c r="N31" s="200"/>
      <c r="O31" s="200"/>
      <c r="P31" s="200"/>
      <c r="Q31" s="200"/>
      <c r="R31" s="200" t="s">
        <v>717</v>
      </c>
      <c r="S31" s="200"/>
      <c r="T31" s="199" t="s">
        <v>714</v>
      </c>
      <c r="U31" s="199">
        <v>1</v>
      </c>
      <c r="V31" s="199">
        <v>0</v>
      </c>
      <c r="W31" s="199">
        <v>0</v>
      </c>
    </row>
    <row r="32" spans="1:23" ht="18" x14ac:dyDescent="0.25">
      <c r="A32" s="221" t="s">
        <v>718</v>
      </c>
      <c r="B32" s="221"/>
      <c r="C32" s="221"/>
      <c r="G32" s="222"/>
      <c r="H32" s="222"/>
      <c r="I32" s="222"/>
      <c r="J32" s="222"/>
      <c r="K32" s="222"/>
      <c r="L32" s="222"/>
      <c r="M32" s="222"/>
      <c r="N32" s="222"/>
    </row>
    <row r="33" spans="1:23" x14ac:dyDescent="0.25">
      <c r="A33" s="243" t="s">
        <v>62</v>
      </c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</row>
    <row r="34" spans="1:23" x14ac:dyDescent="0.25">
      <c r="A34" s="243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</row>
  </sheetData>
  <mergeCells count="34">
    <mergeCell ref="A9:N9"/>
    <mergeCell ref="F3:S3"/>
    <mergeCell ref="F4:S4"/>
    <mergeCell ref="F5:S5"/>
    <mergeCell ref="A7:N7"/>
    <mergeCell ref="A8:N8"/>
    <mergeCell ref="F21:F22"/>
    <mergeCell ref="A10:N10"/>
    <mergeCell ref="A11:N11"/>
    <mergeCell ref="A13:N13"/>
    <mergeCell ref="A14:Q14"/>
    <mergeCell ref="A15:N15"/>
    <mergeCell ref="A20:O20"/>
    <mergeCell ref="A21:A22"/>
    <mergeCell ref="B21:B22"/>
    <mergeCell ref="C21:C22"/>
    <mergeCell ref="D21:D22"/>
    <mergeCell ref="E21:E22"/>
    <mergeCell ref="S21:S22"/>
    <mergeCell ref="T21:T22"/>
    <mergeCell ref="U21:W21"/>
    <mergeCell ref="A33:W34"/>
    <mergeCell ref="M21:M22"/>
    <mergeCell ref="N21:N22"/>
    <mergeCell ref="O21:O22"/>
    <mergeCell ref="P21:P22"/>
    <mergeCell ref="Q21:Q22"/>
    <mergeCell ref="R21:R22"/>
    <mergeCell ref="G21:G22"/>
    <mergeCell ref="H21:H22"/>
    <mergeCell ref="I21:I22"/>
    <mergeCell ref="J21:J22"/>
    <mergeCell ref="K21:K22"/>
    <mergeCell ref="L21:L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325"/>
  <sheetViews>
    <sheetView tabSelected="1" view="pageBreakPreview" zoomScale="120" zoomScaleNormal="85" zoomScaleSheetLayoutView="120" workbookViewId="0">
      <pane ySplit="7" topLeftCell="A318" activePane="bottomLeft" state="frozen"/>
      <selection pane="bottomLeft" activeCell="R328" sqref="R328"/>
    </sheetView>
  </sheetViews>
  <sheetFormatPr defaultRowHeight="15" x14ac:dyDescent="0.25"/>
  <cols>
    <col min="1" max="1" width="18.140625" style="109" customWidth="1"/>
    <col min="2" max="2" width="9.85546875" customWidth="1"/>
    <col min="3" max="3" width="6" customWidth="1"/>
    <col min="4" max="4" width="4.42578125" customWidth="1"/>
    <col min="5" max="5" width="5.42578125" customWidth="1"/>
    <col min="7" max="7" width="5.5703125" customWidth="1"/>
    <col min="8" max="8" width="6.5703125" customWidth="1"/>
    <col min="9" max="9" width="6.7109375" customWidth="1"/>
    <col min="10" max="10" width="7" customWidth="1"/>
    <col min="11" max="11" width="7.28515625" customWidth="1"/>
    <col min="12" max="12" width="7.42578125" customWidth="1"/>
    <col min="13" max="13" width="9.7109375" customWidth="1"/>
    <col min="14" max="14" width="7.140625" customWidth="1"/>
    <col min="15" max="15" width="8.140625" customWidth="1"/>
    <col min="16" max="16" width="7.85546875" customWidth="1"/>
    <col min="17" max="17" width="8.5703125" customWidth="1"/>
    <col min="18" max="18" width="9.28515625" customWidth="1"/>
    <col min="19" max="19" width="7.28515625" customWidth="1"/>
    <col min="20" max="20" width="7.85546875" customWidth="1"/>
    <col min="21" max="21" width="5.28515625" customWidth="1"/>
    <col min="22" max="22" width="6.28515625" customWidth="1"/>
    <col min="23" max="23" width="6.7109375" customWidth="1"/>
  </cols>
  <sheetData>
    <row r="2" spans="1:23" ht="20.25" x14ac:dyDescent="0.3">
      <c r="T2" s="348" t="s">
        <v>472</v>
      </c>
      <c r="U2" s="349"/>
      <c r="V2" s="349"/>
      <c r="W2" s="349"/>
    </row>
    <row r="3" spans="1:23" ht="45.75" customHeight="1" x14ac:dyDescent="0.3">
      <c r="A3" s="353" t="s">
        <v>730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</row>
    <row r="4" spans="1:23" ht="15.75" thickBot="1" x14ac:dyDescent="0.3"/>
    <row r="5" spans="1:23" ht="24.75" customHeight="1" x14ac:dyDescent="0.25">
      <c r="A5" s="360" t="s">
        <v>11</v>
      </c>
      <c r="B5" s="355" t="s">
        <v>12</v>
      </c>
      <c r="C5" s="357" t="s">
        <v>13</v>
      </c>
      <c r="D5" s="355" t="s">
        <v>14</v>
      </c>
      <c r="E5" s="355" t="s">
        <v>15</v>
      </c>
      <c r="F5" s="355" t="s">
        <v>16</v>
      </c>
      <c r="G5" s="355" t="s">
        <v>17</v>
      </c>
      <c r="H5" s="357" t="s">
        <v>18</v>
      </c>
      <c r="I5" s="357" t="s">
        <v>19</v>
      </c>
      <c r="J5" s="357" t="s">
        <v>20</v>
      </c>
      <c r="K5" s="357" t="s">
        <v>21</v>
      </c>
      <c r="L5" s="357" t="s">
        <v>22</v>
      </c>
      <c r="M5" s="357" t="s">
        <v>23</v>
      </c>
      <c r="N5" s="355" t="s">
        <v>24</v>
      </c>
      <c r="O5" s="355" t="s">
        <v>25</v>
      </c>
      <c r="P5" s="355" t="s">
        <v>26</v>
      </c>
      <c r="Q5" s="355" t="s">
        <v>27</v>
      </c>
      <c r="R5" s="355" t="s">
        <v>28</v>
      </c>
      <c r="S5" s="357" t="s">
        <v>29</v>
      </c>
      <c r="T5" s="355" t="s">
        <v>30</v>
      </c>
      <c r="U5" s="355" t="s">
        <v>31</v>
      </c>
      <c r="V5" s="355"/>
      <c r="W5" s="356"/>
    </row>
    <row r="6" spans="1:23" ht="109.5" customHeight="1" thickBot="1" x14ac:dyDescent="0.3">
      <c r="A6" s="361"/>
      <c r="B6" s="359"/>
      <c r="C6" s="358"/>
      <c r="D6" s="359"/>
      <c r="E6" s="359"/>
      <c r="F6" s="359"/>
      <c r="G6" s="359"/>
      <c r="H6" s="358"/>
      <c r="I6" s="358"/>
      <c r="J6" s="358"/>
      <c r="K6" s="358"/>
      <c r="L6" s="358"/>
      <c r="M6" s="358"/>
      <c r="N6" s="359"/>
      <c r="O6" s="359"/>
      <c r="P6" s="359"/>
      <c r="Q6" s="359"/>
      <c r="R6" s="359"/>
      <c r="S6" s="358"/>
      <c r="T6" s="359"/>
      <c r="U6" s="135" t="s">
        <v>32</v>
      </c>
      <c r="V6" s="135" t="s">
        <v>33</v>
      </c>
      <c r="W6" s="136" t="s">
        <v>34</v>
      </c>
    </row>
    <row r="7" spans="1:23" s="130" customFormat="1" ht="16.5" customHeight="1" x14ac:dyDescent="0.25">
      <c r="A7" s="133">
        <v>1</v>
      </c>
      <c r="B7" s="134">
        <v>2</v>
      </c>
      <c r="C7" s="134">
        <v>3</v>
      </c>
      <c r="D7" s="134">
        <v>4</v>
      </c>
      <c r="E7" s="134">
        <v>5</v>
      </c>
      <c r="F7" s="134">
        <v>6</v>
      </c>
      <c r="G7" s="134">
        <v>7</v>
      </c>
      <c r="H7" s="134">
        <v>8</v>
      </c>
      <c r="I7" s="134">
        <v>9</v>
      </c>
      <c r="J7" s="134">
        <v>10</v>
      </c>
      <c r="K7" s="134">
        <v>11</v>
      </c>
      <c r="L7" s="134">
        <v>12</v>
      </c>
      <c r="M7" s="134">
        <v>13</v>
      </c>
      <c r="N7" s="134">
        <v>14</v>
      </c>
      <c r="O7" s="134">
        <v>15</v>
      </c>
      <c r="P7" s="134">
        <v>16</v>
      </c>
      <c r="Q7" s="134">
        <v>17</v>
      </c>
      <c r="R7" s="134">
        <v>18</v>
      </c>
      <c r="S7" s="134">
        <v>19</v>
      </c>
      <c r="T7" s="134">
        <v>20</v>
      </c>
      <c r="U7" s="134">
        <v>21</v>
      </c>
      <c r="V7" s="134">
        <v>22</v>
      </c>
      <c r="W7" s="134">
        <v>23</v>
      </c>
    </row>
    <row r="8" spans="1:23" x14ac:dyDescent="0.25">
      <c r="A8" s="372" t="s">
        <v>441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</row>
    <row r="9" spans="1:23" ht="62.25" customHeight="1" x14ac:dyDescent="0.25">
      <c r="A9" s="105" t="s">
        <v>35</v>
      </c>
      <c r="B9" s="105" t="s">
        <v>36</v>
      </c>
      <c r="C9" s="127">
        <v>0.3</v>
      </c>
      <c r="D9" s="105">
        <v>2</v>
      </c>
      <c r="E9" s="105">
        <v>2</v>
      </c>
      <c r="F9" s="105" t="s">
        <v>38</v>
      </c>
      <c r="G9" s="105">
        <v>60</v>
      </c>
      <c r="H9" s="105">
        <v>2</v>
      </c>
      <c r="I9" s="105" t="s">
        <v>39</v>
      </c>
      <c r="J9" s="105" t="s">
        <v>39</v>
      </c>
      <c r="K9" s="105" t="s">
        <v>39</v>
      </c>
      <c r="L9" s="105">
        <v>1</v>
      </c>
      <c r="M9" s="105">
        <v>3638</v>
      </c>
      <c r="N9" s="105"/>
      <c r="O9" s="105" t="s">
        <v>39</v>
      </c>
      <c r="P9" s="105">
        <v>8.4000000000000005E-2</v>
      </c>
      <c r="Q9" s="105">
        <v>1.4E-2</v>
      </c>
      <c r="R9" s="105">
        <v>136</v>
      </c>
      <c r="S9" s="105">
        <v>0.3</v>
      </c>
      <c r="T9" s="105" t="s">
        <v>40</v>
      </c>
      <c r="U9" s="105"/>
      <c r="V9" s="105"/>
      <c r="W9" s="105"/>
    </row>
    <row r="10" spans="1:23" ht="51.75" customHeight="1" x14ac:dyDescent="0.25">
      <c r="A10" s="105" t="s">
        <v>41</v>
      </c>
      <c r="B10" s="105" t="s">
        <v>42</v>
      </c>
      <c r="C10" s="127">
        <v>0.3</v>
      </c>
      <c r="D10" s="105">
        <v>2</v>
      </c>
      <c r="E10" s="105">
        <v>2</v>
      </c>
      <c r="F10" s="105" t="s">
        <v>38</v>
      </c>
      <c r="G10" s="105">
        <v>60</v>
      </c>
      <c r="H10" s="105"/>
      <c r="I10" s="105">
        <v>1</v>
      </c>
      <c r="J10" s="105">
        <v>1</v>
      </c>
      <c r="K10" s="105" t="s">
        <v>39</v>
      </c>
      <c r="L10" s="105">
        <v>1</v>
      </c>
      <c r="M10" s="105">
        <v>1483</v>
      </c>
      <c r="N10" s="105"/>
      <c r="O10" s="105" t="s">
        <v>39</v>
      </c>
      <c r="P10" s="105">
        <v>3.7999999999999999E-2</v>
      </c>
      <c r="Q10" s="105">
        <v>6.0000000000000001E-3</v>
      </c>
      <c r="R10" s="105">
        <v>79</v>
      </c>
      <c r="S10" s="105">
        <v>0.17</v>
      </c>
      <c r="T10" s="105" t="s">
        <v>40</v>
      </c>
      <c r="U10" s="105"/>
      <c r="V10" s="105"/>
      <c r="W10" s="105"/>
    </row>
    <row r="11" spans="1:23" ht="64.5" customHeight="1" x14ac:dyDescent="0.25">
      <c r="A11" s="105" t="s">
        <v>44</v>
      </c>
      <c r="B11" s="105" t="s">
        <v>42</v>
      </c>
      <c r="C11" s="127">
        <v>0.3</v>
      </c>
      <c r="D11" s="105">
        <v>2</v>
      </c>
      <c r="E11" s="105">
        <v>2</v>
      </c>
      <c r="F11" s="105" t="s">
        <v>38</v>
      </c>
      <c r="G11" s="105">
        <v>60</v>
      </c>
      <c r="H11" s="105">
        <v>1</v>
      </c>
      <c r="I11" s="105" t="s">
        <v>39</v>
      </c>
      <c r="J11" s="105">
        <v>1</v>
      </c>
      <c r="K11" s="105" t="s">
        <v>39</v>
      </c>
      <c r="L11" s="105">
        <v>2</v>
      </c>
      <c r="M11" s="105">
        <v>2914</v>
      </c>
      <c r="N11" s="105"/>
      <c r="O11" s="105" t="s">
        <v>39</v>
      </c>
      <c r="P11" s="105">
        <v>8.1000000000000003E-2</v>
      </c>
      <c r="Q11" s="105">
        <v>1.2E-2</v>
      </c>
      <c r="R11" s="105">
        <v>133</v>
      </c>
      <c r="S11" s="105">
        <v>0.28999999999999998</v>
      </c>
      <c r="T11" s="105" t="s">
        <v>40</v>
      </c>
      <c r="U11" s="105"/>
      <c r="V11" s="105"/>
      <c r="W11" s="105"/>
    </row>
    <row r="12" spans="1:23" ht="76.5" customHeight="1" x14ac:dyDescent="0.25">
      <c r="A12" s="105" t="s">
        <v>46</v>
      </c>
      <c r="B12" s="105" t="s">
        <v>47</v>
      </c>
      <c r="C12" s="127">
        <v>0.3</v>
      </c>
      <c r="D12" s="105">
        <v>2</v>
      </c>
      <c r="E12" s="105">
        <v>2</v>
      </c>
      <c r="F12" s="105" t="s">
        <v>38</v>
      </c>
      <c r="G12" s="105">
        <v>60</v>
      </c>
      <c r="H12" s="105" t="s">
        <v>39</v>
      </c>
      <c r="I12" s="105">
        <v>2</v>
      </c>
      <c r="J12" s="105" t="s">
        <v>39</v>
      </c>
      <c r="K12" s="105" t="s">
        <v>39</v>
      </c>
      <c r="L12" s="105">
        <v>2</v>
      </c>
      <c r="M12" s="105">
        <v>4244</v>
      </c>
      <c r="N12" s="105"/>
      <c r="O12" s="105" t="s">
        <v>39</v>
      </c>
      <c r="P12" s="105">
        <v>9.9000000000000005E-2</v>
      </c>
      <c r="Q12" s="105">
        <v>1.6E-2</v>
      </c>
      <c r="R12" s="105">
        <v>166</v>
      </c>
      <c r="S12" s="105">
        <v>0.37</v>
      </c>
      <c r="T12" s="105" t="s">
        <v>40</v>
      </c>
      <c r="U12" s="105"/>
      <c r="V12" s="105"/>
      <c r="W12" s="105"/>
    </row>
    <row r="13" spans="1:23" ht="78" customHeight="1" x14ac:dyDescent="0.25">
      <c r="A13" s="105" t="s">
        <v>48</v>
      </c>
      <c r="B13" s="105" t="s">
        <v>47</v>
      </c>
      <c r="C13" s="127">
        <v>0.3</v>
      </c>
      <c r="D13" s="105">
        <v>2</v>
      </c>
      <c r="E13" s="105">
        <v>2</v>
      </c>
      <c r="F13" s="105" t="s">
        <v>38</v>
      </c>
      <c r="G13" s="105">
        <v>60</v>
      </c>
      <c r="H13" s="105" t="s">
        <v>39</v>
      </c>
      <c r="I13" s="105">
        <v>2</v>
      </c>
      <c r="J13" s="105" t="s">
        <v>39</v>
      </c>
      <c r="K13" s="105" t="s">
        <v>39</v>
      </c>
      <c r="L13" s="105">
        <v>2</v>
      </c>
      <c r="M13" s="105">
        <v>1824</v>
      </c>
      <c r="N13" s="105"/>
      <c r="O13" s="105" t="s">
        <v>39</v>
      </c>
      <c r="P13" s="105">
        <v>4.8000000000000001E-2</v>
      </c>
      <c r="Q13" s="105">
        <v>8.0000000000000002E-3</v>
      </c>
      <c r="R13" s="105">
        <v>79</v>
      </c>
      <c r="S13" s="105">
        <v>0.18</v>
      </c>
      <c r="T13" s="105" t="s">
        <v>40</v>
      </c>
      <c r="U13" s="105"/>
      <c r="V13" s="105"/>
      <c r="W13" s="105"/>
    </row>
    <row r="14" spans="1:23" ht="64.5" customHeight="1" x14ac:dyDescent="0.25">
      <c r="A14" s="105" t="s">
        <v>49</v>
      </c>
      <c r="B14" s="105" t="s">
        <v>47</v>
      </c>
      <c r="C14" s="127">
        <v>0.3</v>
      </c>
      <c r="D14" s="105">
        <v>2</v>
      </c>
      <c r="E14" s="105">
        <v>2</v>
      </c>
      <c r="F14" s="105" t="s">
        <v>38</v>
      </c>
      <c r="G14" s="105">
        <v>60</v>
      </c>
      <c r="H14" s="105" t="s">
        <v>39</v>
      </c>
      <c r="I14" s="105">
        <v>2</v>
      </c>
      <c r="J14" s="105" t="s">
        <v>39</v>
      </c>
      <c r="K14" s="105" t="s">
        <v>39</v>
      </c>
      <c r="L14" s="105">
        <v>1</v>
      </c>
      <c r="M14" s="105">
        <v>1714</v>
      </c>
      <c r="N14" s="105"/>
      <c r="O14" s="105" t="s">
        <v>39</v>
      </c>
      <c r="P14" s="105">
        <v>4.1000000000000002E-2</v>
      </c>
      <c r="Q14" s="105">
        <v>1.4E-2</v>
      </c>
      <c r="R14" s="105">
        <v>65</v>
      </c>
      <c r="S14" s="105">
        <v>0.14000000000000001</v>
      </c>
      <c r="T14" s="105" t="s">
        <v>40</v>
      </c>
      <c r="U14" s="105"/>
      <c r="V14" s="105"/>
      <c r="W14" s="105"/>
    </row>
    <row r="15" spans="1:23" ht="66" customHeight="1" x14ac:dyDescent="0.25">
      <c r="A15" s="105" t="s">
        <v>50</v>
      </c>
      <c r="B15" s="105" t="s">
        <v>42</v>
      </c>
      <c r="C15" s="127">
        <v>0.3</v>
      </c>
      <c r="D15" s="126">
        <v>2</v>
      </c>
      <c r="E15" s="105">
        <v>2</v>
      </c>
      <c r="F15" s="105" t="s">
        <v>38</v>
      </c>
      <c r="G15" s="105">
        <v>60</v>
      </c>
      <c r="H15" s="105" t="s">
        <v>39</v>
      </c>
      <c r="I15" s="105">
        <v>2</v>
      </c>
      <c r="J15" s="105" t="s">
        <v>39</v>
      </c>
      <c r="K15" s="105" t="s">
        <v>39</v>
      </c>
      <c r="L15" s="105">
        <v>2</v>
      </c>
      <c r="M15" s="105">
        <v>1602</v>
      </c>
      <c r="N15" s="105"/>
      <c r="O15" s="105" t="s">
        <v>39</v>
      </c>
      <c r="P15" s="105">
        <v>4.2000000000000003E-2</v>
      </c>
      <c r="Q15" s="105">
        <v>7.0000000000000001E-3</v>
      </c>
      <c r="R15" s="105">
        <v>72</v>
      </c>
      <c r="S15" s="105">
        <v>0.16</v>
      </c>
      <c r="T15" s="105" t="s">
        <v>40</v>
      </c>
      <c r="U15" s="105"/>
      <c r="V15" s="105"/>
      <c r="W15" s="105"/>
    </row>
    <row r="16" spans="1:23" ht="64.5" customHeight="1" x14ac:dyDescent="0.25">
      <c r="A16" s="105" t="s">
        <v>52</v>
      </c>
      <c r="B16" s="105" t="s">
        <v>47</v>
      </c>
      <c r="C16" s="127">
        <v>0.3</v>
      </c>
      <c r="D16" s="105">
        <v>2</v>
      </c>
      <c r="E16" s="105">
        <v>2</v>
      </c>
      <c r="F16" s="105" t="s">
        <v>38</v>
      </c>
      <c r="G16" s="105">
        <v>60</v>
      </c>
      <c r="H16" s="105" t="s">
        <v>39</v>
      </c>
      <c r="I16" s="105">
        <v>2</v>
      </c>
      <c r="J16" s="105" t="s">
        <v>39</v>
      </c>
      <c r="K16" s="105" t="s">
        <v>39</v>
      </c>
      <c r="L16" s="105">
        <v>1</v>
      </c>
      <c r="M16" s="105">
        <v>522</v>
      </c>
      <c r="N16" s="105"/>
      <c r="O16" s="105" t="s">
        <v>39</v>
      </c>
      <c r="P16" s="105">
        <v>2E-3</v>
      </c>
      <c r="Q16" s="105">
        <v>1E-3</v>
      </c>
      <c r="R16" s="105">
        <v>17</v>
      </c>
      <c r="S16" s="105">
        <v>0.04</v>
      </c>
      <c r="T16" s="105" t="s">
        <v>40</v>
      </c>
      <c r="U16" s="105"/>
      <c r="V16" s="105"/>
      <c r="W16" s="105"/>
    </row>
    <row r="17" spans="1:49" ht="77.25" customHeight="1" x14ac:dyDescent="0.25">
      <c r="A17" s="105" t="s">
        <v>53</v>
      </c>
      <c r="B17" s="105" t="s">
        <v>47</v>
      </c>
      <c r="C17" s="127">
        <v>0.3</v>
      </c>
      <c r="D17" s="105">
        <v>2</v>
      </c>
      <c r="E17" s="105">
        <v>2</v>
      </c>
      <c r="F17" s="105" t="s">
        <v>38</v>
      </c>
      <c r="G17" s="105">
        <v>60</v>
      </c>
      <c r="H17" s="105" t="s">
        <v>39</v>
      </c>
      <c r="I17" s="105" t="s">
        <v>39</v>
      </c>
      <c r="J17" s="105" t="s">
        <v>39</v>
      </c>
      <c r="K17" s="105">
        <v>2</v>
      </c>
      <c r="L17" s="105">
        <v>1</v>
      </c>
      <c r="M17" s="105">
        <v>900</v>
      </c>
      <c r="N17" s="105"/>
      <c r="O17" s="105" t="s">
        <v>39</v>
      </c>
      <c r="P17" s="105">
        <v>1.7999999999999999E-2</v>
      </c>
      <c r="Q17" s="105">
        <v>3.0000000000000001E-3</v>
      </c>
      <c r="R17" s="105">
        <v>31</v>
      </c>
      <c r="S17" s="105">
        <v>0.08</v>
      </c>
      <c r="T17" s="105" t="s">
        <v>40</v>
      </c>
      <c r="U17" s="105"/>
      <c r="V17" s="105"/>
      <c r="W17" s="105"/>
    </row>
    <row r="18" spans="1:49" ht="65.25" customHeight="1" x14ac:dyDescent="0.25">
      <c r="A18" s="105" t="s">
        <v>54</v>
      </c>
      <c r="B18" s="105" t="s">
        <v>55</v>
      </c>
      <c r="C18" s="127">
        <v>0.3</v>
      </c>
      <c r="D18" s="105">
        <v>1</v>
      </c>
      <c r="E18" s="105">
        <v>1</v>
      </c>
      <c r="F18" s="105" t="s">
        <v>38</v>
      </c>
      <c r="G18" s="105">
        <v>60</v>
      </c>
      <c r="H18" s="105" t="s">
        <v>39</v>
      </c>
      <c r="I18" s="105" t="s">
        <v>39</v>
      </c>
      <c r="J18" s="105">
        <v>1</v>
      </c>
      <c r="K18" s="105" t="s">
        <v>39</v>
      </c>
      <c r="L18" s="105">
        <v>1</v>
      </c>
      <c r="M18" s="105">
        <v>350</v>
      </c>
      <c r="N18" s="105"/>
      <c r="O18" s="105" t="s">
        <v>39</v>
      </c>
      <c r="P18" s="105">
        <v>8.0000000000000002E-3</v>
      </c>
      <c r="Q18" s="105">
        <v>1E-3</v>
      </c>
      <c r="R18" s="105">
        <v>13</v>
      </c>
      <c r="S18" s="105">
        <v>0.03</v>
      </c>
      <c r="T18" s="105" t="s">
        <v>40</v>
      </c>
      <c r="U18" s="105"/>
      <c r="V18" s="105"/>
      <c r="W18" s="105"/>
    </row>
    <row r="19" spans="1:49" ht="64.5" customHeight="1" x14ac:dyDescent="0.25">
      <c r="A19" s="105" t="s">
        <v>56</v>
      </c>
      <c r="B19" s="127" t="s">
        <v>57</v>
      </c>
      <c r="C19" s="127">
        <v>2.1000000000000001E-2</v>
      </c>
      <c r="D19" s="105">
        <v>2</v>
      </c>
      <c r="E19" s="105">
        <v>2</v>
      </c>
      <c r="F19" s="105" t="s">
        <v>58</v>
      </c>
      <c r="G19" s="105"/>
      <c r="H19" s="105">
        <v>2</v>
      </c>
      <c r="I19" s="105" t="s">
        <v>39</v>
      </c>
      <c r="J19" s="105" t="s">
        <v>39</v>
      </c>
      <c r="K19" s="105" t="s">
        <v>39</v>
      </c>
      <c r="L19" s="105">
        <v>1</v>
      </c>
      <c r="M19" s="105">
        <v>2392</v>
      </c>
      <c r="N19" s="105"/>
      <c r="O19" s="105" t="s">
        <v>39</v>
      </c>
      <c r="P19" s="105">
        <v>1.4E-2</v>
      </c>
      <c r="Q19" s="105">
        <v>7.0000000000000001E-3</v>
      </c>
      <c r="R19" s="105">
        <v>52.3</v>
      </c>
      <c r="S19" s="105">
        <v>0.114</v>
      </c>
      <c r="T19" s="105" t="s">
        <v>40</v>
      </c>
      <c r="U19" s="105"/>
      <c r="V19" s="105"/>
      <c r="W19" s="105"/>
    </row>
    <row r="20" spans="1:49" ht="63.75" customHeight="1" x14ac:dyDescent="0.25">
      <c r="A20" s="105" t="s">
        <v>59</v>
      </c>
      <c r="B20" s="105" t="s">
        <v>47</v>
      </c>
      <c r="C20" s="105">
        <v>0.3</v>
      </c>
      <c r="D20" s="105">
        <v>2</v>
      </c>
      <c r="E20" s="105">
        <v>2</v>
      </c>
      <c r="F20" s="105" t="s">
        <v>38</v>
      </c>
      <c r="G20" s="105">
        <v>60</v>
      </c>
      <c r="H20" s="105" t="s">
        <v>39</v>
      </c>
      <c r="I20" s="105">
        <v>2</v>
      </c>
      <c r="J20" s="105" t="s">
        <v>39</v>
      </c>
      <c r="K20" s="105" t="s">
        <v>39</v>
      </c>
      <c r="L20" s="105">
        <v>2</v>
      </c>
      <c r="M20" s="105">
        <v>1176</v>
      </c>
      <c r="N20" s="105"/>
      <c r="O20" s="105" t="s">
        <v>39</v>
      </c>
      <c r="P20" s="105">
        <v>3.3000000000000002E-2</v>
      </c>
      <c r="Q20" s="105">
        <v>7.0000000000000001E-3</v>
      </c>
      <c r="R20" s="105">
        <v>59</v>
      </c>
      <c r="S20" s="105">
        <v>0.13</v>
      </c>
      <c r="T20" s="105" t="s">
        <v>40</v>
      </c>
      <c r="U20" s="105"/>
      <c r="V20" s="105"/>
      <c r="W20" s="105"/>
    </row>
    <row r="21" spans="1:49" ht="66" customHeight="1" x14ac:dyDescent="0.25">
      <c r="A21" s="105" t="s">
        <v>60</v>
      </c>
      <c r="B21" s="105" t="s">
        <v>47</v>
      </c>
      <c r="C21" s="127">
        <v>0.3</v>
      </c>
      <c r="D21" s="105">
        <v>2</v>
      </c>
      <c r="E21" s="105">
        <v>2</v>
      </c>
      <c r="F21" s="105" t="s">
        <v>38</v>
      </c>
      <c r="G21" s="105">
        <v>60</v>
      </c>
      <c r="H21" s="105" t="s">
        <v>39</v>
      </c>
      <c r="I21" s="105">
        <v>2</v>
      </c>
      <c r="J21" s="105" t="s">
        <v>39</v>
      </c>
      <c r="K21" s="105" t="s">
        <v>39</v>
      </c>
      <c r="L21" s="105">
        <v>2</v>
      </c>
      <c r="M21" s="105">
        <v>423</v>
      </c>
      <c r="N21" s="105"/>
      <c r="O21" s="105" t="s">
        <v>39</v>
      </c>
      <c r="P21" s="105">
        <v>0.19</v>
      </c>
      <c r="Q21" s="105">
        <v>4.0000000000000001E-3</v>
      </c>
      <c r="R21" s="105">
        <v>33</v>
      </c>
      <c r="S21" s="105">
        <v>7.0000000000000007E-2</v>
      </c>
      <c r="T21" s="105" t="s">
        <v>40</v>
      </c>
      <c r="U21" s="105"/>
      <c r="V21" s="105"/>
      <c r="W21" s="105"/>
    </row>
    <row r="22" spans="1:49" ht="65.25" customHeight="1" thickBot="1" x14ac:dyDescent="0.3">
      <c r="A22" s="105" t="s">
        <v>61</v>
      </c>
      <c r="B22" s="105" t="s">
        <v>47</v>
      </c>
      <c r="C22" s="127">
        <v>0.3</v>
      </c>
      <c r="D22" s="105">
        <v>1</v>
      </c>
      <c r="E22" s="105">
        <v>1</v>
      </c>
      <c r="F22" s="105" t="s">
        <v>38</v>
      </c>
      <c r="G22" s="105">
        <v>60</v>
      </c>
      <c r="H22" s="105" t="s">
        <v>39</v>
      </c>
      <c r="I22" s="105">
        <v>1</v>
      </c>
      <c r="J22" s="105" t="s">
        <v>39</v>
      </c>
      <c r="K22" s="105" t="s">
        <v>39</v>
      </c>
      <c r="L22" s="105">
        <v>1</v>
      </c>
      <c r="M22" s="105">
        <v>725</v>
      </c>
      <c r="N22" s="105"/>
      <c r="O22" s="105" t="s">
        <v>39</v>
      </c>
      <c r="P22" s="105">
        <v>1.7000000000000001E-2</v>
      </c>
      <c r="Q22" s="105">
        <v>3.0000000000000001E-3</v>
      </c>
      <c r="R22" s="105">
        <v>34</v>
      </c>
      <c r="S22" s="105">
        <v>0.08</v>
      </c>
      <c r="T22" s="105" t="s">
        <v>40</v>
      </c>
      <c r="U22" s="105"/>
      <c r="V22" s="105"/>
      <c r="W22" s="105"/>
    </row>
    <row r="23" spans="1:49" s="122" customFormat="1" ht="28.5" customHeight="1" thickBot="1" x14ac:dyDescent="0.3">
      <c r="A23" s="118" t="s">
        <v>451</v>
      </c>
      <c r="B23" s="119"/>
      <c r="C23" s="120">
        <f>SUM(C9:C22)</f>
        <v>3.9209999999999989</v>
      </c>
      <c r="D23" s="120">
        <f>SUM(D9:D22)</f>
        <v>26</v>
      </c>
      <c r="E23" s="119"/>
      <c r="F23" s="119"/>
      <c r="G23" s="119"/>
      <c r="H23" s="124">
        <f>SUM(H9:H22)</f>
        <v>5</v>
      </c>
      <c r="I23" s="124">
        <f>SUM(I10:I22)</f>
        <v>16</v>
      </c>
      <c r="J23" s="124">
        <f>SUM(J10:J22)</f>
        <v>3</v>
      </c>
      <c r="K23" s="120">
        <f>SUM(K17:K22)</f>
        <v>2</v>
      </c>
      <c r="L23" s="120">
        <f>SUM(L9:L22)</f>
        <v>20</v>
      </c>
      <c r="M23" s="120">
        <f>SUM(M9:M22)</f>
        <v>23907</v>
      </c>
      <c r="N23" s="120"/>
      <c r="O23" s="119"/>
      <c r="P23" s="119"/>
      <c r="Q23" s="120" t="s">
        <v>75</v>
      </c>
      <c r="R23" s="120">
        <f>SUM(R9:R22)</f>
        <v>969.3</v>
      </c>
      <c r="S23" s="119"/>
      <c r="T23" s="119"/>
      <c r="U23" s="119"/>
      <c r="V23" s="119"/>
      <c r="W23" s="121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</row>
    <row r="24" spans="1:49" ht="15.75" x14ac:dyDescent="0.25">
      <c r="A24" s="373" t="s">
        <v>442</v>
      </c>
      <c r="B24" s="373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</row>
    <row r="25" spans="1:49" ht="25.5" x14ac:dyDescent="0.25">
      <c r="A25" s="106" t="s">
        <v>73</v>
      </c>
      <c r="B25" s="102" t="s">
        <v>466</v>
      </c>
      <c r="C25" s="126">
        <v>0.4</v>
      </c>
      <c r="D25" s="102">
        <v>1</v>
      </c>
      <c r="E25" s="102">
        <v>1</v>
      </c>
      <c r="F25" s="102" t="s">
        <v>75</v>
      </c>
      <c r="G25" s="102">
        <v>72</v>
      </c>
      <c r="H25" s="111">
        <v>0</v>
      </c>
      <c r="I25" s="111">
        <v>0</v>
      </c>
      <c r="J25" s="111">
        <v>0</v>
      </c>
      <c r="K25" s="102">
        <v>1</v>
      </c>
      <c r="L25" s="102">
        <v>2</v>
      </c>
      <c r="M25" s="102">
        <v>622</v>
      </c>
      <c r="N25" s="102">
        <v>0.06</v>
      </c>
      <c r="O25" s="102">
        <v>0</v>
      </c>
      <c r="P25" s="102">
        <v>0.12</v>
      </c>
      <c r="Q25" s="102">
        <v>1.0999999999999999E-2</v>
      </c>
      <c r="R25" s="102">
        <v>43</v>
      </c>
      <c r="S25" s="102">
        <v>177.5</v>
      </c>
      <c r="T25" s="102" t="s">
        <v>76</v>
      </c>
      <c r="U25" s="102">
        <v>1</v>
      </c>
      <c r="V25" s="102">
        <v>0</v>
      </c>
      <c r="W25" s="102">
        <v>0</v>
      </c>
    </row>
    <row r="26" spans="1:49" ht="25.5" x14ac:dyDescent="0.25">
      <c r="A26" s="106" t="s">
        <v>77</v>
      </c>
      <c r="B26" s="102" t="s">
        <v>78</v>
      </c>
      <c r="C26" s="126">
        <v>8.5900000000000004E-2</v>
      </c>
      <c r="D26" s="102">
        <v>3</v>
      </c>
      <c r="E26" s="102">
        <v>2</v>
      </c>
      <c r="F26" s="102" t="s">
        <v>75</v>
      </c>
      <c r="G26" s="102">
        <v>80</v>
      </c>
      <c r="H26" s="102">
        <v>3</v>
      </c>
      <c r="I26" s="102">
        <v>0</v>
      </c>
      <c r="J26" s="102">
        <v>0</v>
      </c>
      <c r="K26" s="102">
        <v>0</v>
      </c>
      <c r="L26" s="102">
        <v>2</v>
      </c>
      <c r="M26" s="102">
        <v>983</v>
      </c>
      <c r="N26" s="102">
        <v>0.10299999999999999</v>
      </c>
      <c r="O26" s="102">
        <v>2.3E-2</v>
      </c>
      <c r="P26" s="102">
        <v>1.9E-2</v>
      </c>
      <c r="Q26" s="102">
        <v>1.0999999999999999E-2</v>
      </c>
      <c r="R26" s="102">
        <v>91.3</v>
      </c>
      <c r="S26" s="102">
        <v>306.60000000000002</v>
      </c>
      <c r="T26" s="102" t="s">
        <v>76</v>
      </c>
      <c r="U26" s="102">
        <v>0</v>
      </c>
      <c r="V26" s="102">
        <v>0</v>
      </c>
      <c r="W26" s="102">
        <v>0</v>
      </c>
    </row>
    <row r="27" spans="1:49" ht="24.75" customHeight="1" x14ac:dyDescent="0.25">
      <c r="A27" s="344" t="s">
        <v>88</v>
      </c>
      <c r="B27" s="102" t="s">
        <v>89</v>
      </c>
      <c r="C27" s="126">
        <v>1.7270000000000001</v>
      </c>
      <c r="D27" s="102">
        <v>1</v>
      </c>
      <c r="E27" s="102">
        <v>1</v>
      </c>
      <c r="F27" s="346" t="s">
        <v>58</v>
      </c>
      <c r="G27" s="102">
        <v>72</v>
      </c>
      <c r="H27" s="346">
        <v>1</v>
      </c>
      <c r="I27" s="346">
        <v>1</v>
      </c>
      <c r="J27" s="346"/>
      <c r="K27" s="346"/>
      <c r="L27" s="346">
        <v>13</v>
      </c>
      <c r="M27" s="346">
        <v>10213.200000000001</v>
      </c>
      <c r="N27" s="346">
        <v>0.93</v>
      </c>
      <c r="O27" s="346" t="s">
        <v>90</v>
      </c>
      <c r="P27" s="346">
        <v>8.5000000000000006E-2</v>
      </c>
      <c r="Q27" s="346">
        <v>5.0000000000000001E-4</v>
      </c>
      <c r="R27" s="346">
        <v>133.1</v>
      </c>
      <c r="S27" s="346"/>
      <c r="T27" s="346" t="s">
        <v>76</v>
      </c>
      <c r="U27" s="346">
        <v>1</v>
      </c>
      <c r="V27" s="346"/>
      <c r="W27" s="346"/>
    </row>
    <row r="28" spans="1:49" x14ac:dyDescent="0.25">
      <c r="A28" s="345"/>
      <c r="B28" s="102" t="s">
        <v>89</v>
      </c>
      <c r="C28" s="126">
        <v>3.3050000000000002</v>
      </c>
      <c r="D28" s="102">
        <v>1</v>
      </c>
      <c r="E28" s="102">
        <v>1</v>
      </c>
      <c r="F28" s="347"/>
      <c r="G28" s="102">
        <v>93</v>
      </c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</row>
    <row r="29" spans="1:49" ht="38.25" x14ac:dyDescent="0.25">
      <c r="A29" s="107" t="s">
        <v>91</v>
      </c>
      <c r="B29" s="107" t="s">
        <v>92</v>
      </c>
      <c r="C29" s="129">
        <v>1.21</v>
      </c>
      <c r="D29" s="107">
        <v>2</v>
      </c>
      <c r="E29" s="107">
        <v>1</v>
      </c>
      <c r="F29" s="107" t="s">
        <v>75</v>
      </c>
      <c r="G29" s="107">
        <v>68</v>
      </c>
      <c r="H29" s="107"/>
      <c r="I29" s="107"/>
      <c r="J29" s="107">
        <v>2</v>
      </c>
      <c r="K29" s="107"/>
      <c r="L29" s="107">
        <v>1</v>
      </c>
      <c r="M29" s="107">
        <v>679</v>
      </c>
      <c r="N29" s="107">
        <v>5.8999999999999997E-2</v>
      </c>
      <c r="O29" s="107"/>
      <c r="P29" s="107">
        <v>1.29E-2</v>
      </c>
      <c r="Q29" s="107">
        <v>4.4999999999999997E-3</v>
      </c>
      <c r="R29" s="107">
        <v>44</v>
      </c>
      <c r="S29" s="107"/>
      <c r="T29" s="107" t="s">
        <v>40</v>
      </c>
      <c r="U29" s="107">
        <v>2</v>
      </c>
      <c r="V29" s="116"/>
      <c r="W29" s="116"/>
    </row>
    <row r="30" spans="1:49" ht="38.25" x14ac:dyDescent="0.25">
      <c r="A30" s="107" t="s">
        <v>93</v>
      </c>
      <c r="B30" s="107" t="s">
        <v>94</v>
      </c>
      <c r="C30" s="129">
        <v>0.28599999999999998</v>
      </c>
      <c r="D30" s="107">
        <v>1</v>
      </c>
      <c r="E30" s="107">
        <v>1</v>
      </c>
      <c r="F30" s="107" t="s">
        <v>75</v>
      </c>
      <c r="G30" s="107">
        <v>76</v>
      </c>
      <c r="H30" s="107"/>
      <c r="I30" s="107">
        <v>1</v>
      </c>
      <c r="J30" s="107"/>
      <c r="K30" s="107"/>
      <c r="L30" s="107">
        <v>1</v>
      </c>
      <c r="M30" s="107">
        <v>886</v>
      </c>
      <c r="N30" s="107">
        <v>8.6999999999999994E-2</v>
      </c>
      <c r="O30" s="107"/>
      <c r="P30" s="107">
        <v>2.1999999999999999E-2</v>
      </c>
      <c r="Q30" s="107">
        <v>8.9999999999999993E-3</v>
      </c>
      <c r="R30" s="107">
        <v>56</v>
      </c>
      <c r="S30" s="107"/>
      <c r="T30" s="107" t="s">
        <v>40</v>
      </c>
      <c r="U30" s="107">
        <v>2</v>
      </c>
      <c r="V30" s="116"/>
      <c r="W30" s="116"/>
    </row>
    <row r="31" spans="1:49" ht="26.25" customHeight="1" x14ac:dyDescent="0.25">
      <c r="A31" s="351" t="s">
        <v>95</v>
      </c>
      <c r="B31" s="107" t="s">
        <v>89</v>
      </c>
      <c r="C31" s="366">
        <v>0.371</v>
      </c>
      <c r="D31" s="107">
        <v>1</v>
      </c>
      <c r="E31" s="107">
        <v>1</v>
      </c>
      <c r="F31" s="351" t="s">
        <v>75</v>
      </c>
      <c r="G31" s="351">
        <v>72</v>
      </c>
      <c r="H31" s="351"/>
      <c r="I31" s="351">
        <v>1</v>
      </c>
      <c r="J31" s="351"/>
      <c r="K31" s="351">
        <v>1</v>
      </c>
      <c r="L31" s="351">
        <v>2</v>
      </c>
      <c r="M31" s="351">
        <v>1724.8</v>
      </c>
      <c r="N31" s="351">
        <v>0.17</v>
      </c>
      <c r="O31" s="351"/>
      <c r="P31" s="351">
        <v>3.4700000000000002E-2</v>
      </c>
      <c r="Q31" s="351">
        <v>1.7999999999999999E-2</v>
      </c>
      <c r="R31" s="351">
        <v>117.6</v>
      </c>
      <c r="S31" s="351" t="s">
        <v>39</v>
      </c>
      <c r="T31" s="351" t="s">
        <v>76</v>
      </c>
      <c r="U31" s="351"/>
      <c r="V31" s="351">
        <v>1</v>
      </c>
      <c r="W31" s="351"/>
    </row>
    <row r="32" spans="1:49" ht="25.5" customHeight="1" x14ac:dyDescent="0.25">
      <c r="A32" s="352"/>
      <c r="B32" s="107" t="s">
        <v>96</v>
      </c>
      <c r="C32" s="367"/>
      <c r="D32" s="107">
        <v>1</v>
      </c>
      <c r="E32" s="107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</row>
    <row r="33" spans="1:23" ht="15.75" customHeight="1" x14ac:dyDescent="0.25">
      <c r="A33" s="351" t="s">
        <v>98</v>
      </c>
      <c r="B33" s="107" t="s">
        <v>89</v>
      </c>
      <c r="C33" s="129">
        <v>3.742</v>
      </c>
      <c r="D33" s="107">
        <v>2</v>
      </c>
      <c r="E33" s="107">
        <v>1</v>
      </c>
      <c r="F33" s="351" t="s">
        <v>58</v>
      </c>
      <c r="G33" s="107">
        <v>72</v>
      </c>
      <c r="H33" s="351">
        <v>1</v>
      </c>
      <c r="I33" s="351"/>
      <c r="J33" s="351">
        <v>2</v>
      </c>
      <c r="K33" s="351"/>
      <c r="L33" s="351">
        <v>5</v>
      </c>
      <c r="M33" s="351">
        <v>3611.4</v>
      </c>
      <c r="N33" s="351">
        <v>0.43</v>
      </c>
      <c r="O33" s="351">
        <v>0.372</v>
      </c>
      <c r="P33" s="107">
        <v>8.5000000000000006E-2</v>
      </c>
      <c r="Q33" s="107">
        <v>5.0000000000000001E-4</v>
      </c>
      <c r="R33" s="351">
        <v>135.5</v>
      </c>
      <c r="S33" s="351"/>
      <c r="T33" s="351" t="s">
        <v>76</v>
      </c>
      <c r="U33" s="351">
        <v>1</v>
      </c>
      <c r="V33" s="351"/>
      <c r="W33" s="351"/>
    </row>
    <row r="34" spans="1:23" ht="26.25" customHeight="1" x14ac:dyDescent="0.25">
      <c r="A34" s="352"/>
      <c r="B34" s="107" t="s">
        <v>99</v>
      </c>
      <c r="C34" s="129">
        <v>3.19</v>
      </c>
      <c r="D34" s="107">
        <v>1</v>
      </c>
      <c r="E34" s="107">
        <v>1</v>
      </c>
      <c r="F34" s="352"/>
      <c r="G34" s="107">
        <v>98</v>
      </c>
      <c r="H34" s="352"/>
      <c r="I34" s="352"/>
      <c r="J34" s="352"/>
      <c r="K34" s="352"/>
      <c r="L34" s="352"/>
      <c r="M34" s="352"/>
      <c r="N34" s="352"/>
      <c r="O34" s="352"/>
      <c r="P34" s="107">
        <v>0.1</v>
      </c>
      <c r="Q34" s="107">
        <v>0.01</v>
      </c>
      <c r="R34" s="352"/>
      <c r="S34" s="352"/>
      <c r="T34" s="352"/>
      <c r="U34" s="352"/>
      <c r="V34" s="352"/>
      <c r="W34" s="352"/>
    </row>
    <row r="35" spans="1:23" ht="51" x14ac:dyDescent="0.25">
      <c r="A35" s="107" t="s">
        <v>100</v>
      </c>
      <c r="B35" s="107" t="s">
        <v>101</v>
      </c>
      <c r="C35" s="129">
        <v>0.156</v>
      </c>
      <c r="D35" s="107">
        <v>1</v>
      </c>
      <c r="E35" s="107">
        <v>1</v>
      </c>
      <c r="F35" s="107" t="s">
        <v>58</v>
      </c>
      <c r="G35" s="107">
        <v>92</v>
      </c>
      <c r="H35" s="107"/>
      <c r="I35" s="107">
        <v>1</v>
      </c>
      <c r="J35" s="107"/>
      <c r="K35" s="107"/>
      <c r="L35" s="107">
        <v>1</v>
      </c>
      <c r="M35" s="107">
        <v>643.9</v>
      </c>
      <c r="N35" s="107">
        <v>6.0999999999999999E-2</v>
      </c>
      <c r="O35" s="107"/>
      <c r="P35" s="107">
        <v>5.5999999999999999E-3</v>
      </c>
      <c r="Q35" s="107">
        <v>1.1999999999999999E-3</v>
      </c>
      <c r="R35" s="107">
        <v>11.1</v>
      </c>
      <c r="S35" s="107"/>
      <c r="T35" s="107" t="s">
        <v>76</v>
      </c>
      <c r="U35" s="116"/>
      <c r="V35" s="116"/>
      <c r="W35" s="116"/>
    </row>
    <row r="36" spans="1:23" ht="26.25" customHeight="1" x14ac:dyDescent="0.25">
      <c r="A36" s="351" t="s">
        <v>102</v>
      </c>
      <c r="B36" s="107" t="s">
        <v>89</v>
      </c>
      <c r="C36" s="129">
        <v>3.387</v>
      </c>
      <c r="D36" s="107">
        <v>2</v>
      </c>
      <c r="E36" s="107">
        <v>1</v>
      </c>
      <c r="F36" s="351" t="s">
        <v>75</v>
      </c>
      <c r="G36" s="107">
        <v>72</v>
      </c>
      <c r="H36" s="351">
        <v>1</v>
      </c>
      <c r="I36" s="351"/>
      <c r="J36" s="351">
        <v>1</v>
      </c>
      <c r="K36" s="364">
        <v>1</v>
      </c>
      <c r="L36" s="351">
        <v>3</v>
      </c>
      <c r="M36" s="351">
        <v>4356.7</v>
      </c>
      <c r="N36" s="351">
        <v>0.41</v>
      </c>
      <c r="O36" s="351"/>
      <c r="P36" s="107">
        <v>8.5699999999999998E-2</v>
      </c>
      <c r="Q36" s="107">
        <v>4.0800000000000003E-2</v>
      </c>
      <c r="R36" s="351">
        <v>323.3</v>
      </c>
      <c r="S36" s="351"/>
      <c r="T36" s="351" t="s">
        <v>76</v>
      </c>
      <c r="U36" s="107">
        <v>2</v>
      </c>
      <c r="V36" s="376"/>
      <c r="W36" s="376"/>
    </row>
    <row r="37" spans="1:23" ht="26.25" customHeight="1" x14ac:dyDescent="0.25">
      <c r="A37" s="352"/>
      <c r="B37" s="103" t="s">
        <v>103</v>
      </c>
      <c r="C37" s="112">
        <v>0.52</v>
      </c>
      <c r="D37" s="103">
        <v>1</v>
      </c>
      <c r="E37" s="103">
        <v>1</v>
      </c>
      <c r="F37" s="352"/>
      <c r="G37" s="103">
        <v>86</v>
      </c>
      <c r="H37" s="352"/>
      <c r="I37" s="352"/>
      <c r="J37" s="352"/>
      <c r="K37" s="365"/>
      <c r="L37" s="352"/>
      <c r="M37" s="352"/>
      <c r="N37" s="352"/>
      <c r="O37" s="352"/>
      <c r="P37" s="103">
        <v>1.5599999999999999E-2</v>
      </c>
      <c r="Q37" s="103">
        <v>1.0800000000000001E-2</v>
      </c>
      <c r="R37" s="352"/>
      <c r="S37" s="352"/>
      <c r="T37" s="352"/>
      <c r="U37" s="103">
        <v>1</v>
      </c>
      <c r="V37" s="377"/>
      <c r="W37" s="377"/>
    </row>
    <row r="38" spans="1:23" ht="16.5" customHeight="1" x14ac:dyDescent="0.25">
      <c r="A38" s="346" t="s">
        <v>104</v>
      </c>
      <c r="B38" s="103" t="s">
        <v>89</v>
      </c>
      <c r="C38" s="112">
        <v>1.6930000000000001</v>
      </c>
      <c r="D38" s="103">
        <v>1</v>
      </c>
      <c r="E38" s="103"/>
      <c r="F38" s="364" t="s">
        <v>75</v>
      </c>
      <c r="G38" s="103">
        <v>72</v>
      </c>
      <c r="H38" s="103"/>
      <c r="I38" s="364"/>
      <c r="J38" s="364"/>
      <c r="K38" s="364">
        <v>1</v>
      </c>
      <c r="L38" s="364">
        <v>4</v>
      </c>
      <c r="M38" s="364">
        <v>2617.6</v>
      </c>
      <c r="N38" s="364">
        <v>0.18</v>
      </c>
      <c r="O38" s="364"/>
      <c r="P38" s="103">
        <v>6.4399999999999999E-2</v>
      </c>
      <c r="Q38" s="103">
        <v>3.1099999999999999E-2</v>
      </c>
      <c r="R38" s="364">
        <v>212.2</v>
      </c>
      <c r="S38" s="364"/>
      <c r="T38" s="364" t="s">
        <v>76</v>
      </c>
      <c r="U38" s="364">
        <v>1</v>
      </c>
      <c r="V38" s="364"/>
      <c r="W38" s="364"/>
    </row>
    <row r="39" spans="1:23" x14ac:dyDescent="0.25">
      <c r="A39" s="350"/>
      <c r="B39" s="103" t="s">
        <v>105</v>
      </c>
      <c r="C39" s="112">
        <v>0.63800000000000001</v>
      </c>
      <c r="D39" s="103">
        <v>1</v>
      </c>
      <c r="E39" s="103">
        <v>1</v>
      </c>
      <c r="F39" s="378"/>
      <c r="G39" s="103">
        <v>93</v>
      </c>
      <c r="H39" s="103">
        <v>1</v>
      </c>
      <c r="I39" s="378"/>
      <c r="J39" s="378"/>
      <c r="K39" s="378"/>
      <c r="L39" s="378"/>
      <c r="M39" s="378"/>
      <c r="N39" s="378"/>
      <c r="O39" s="378"/>
      <c r="P39" s="103">
        <v>4.3999999999999997E-2</v>
      </c>
      <c r="Q39" s="103">
        <v>1.7999999999999999E-2</v>
      </c>
      <c r="R39" s="378"/>
      <c r="S39" s="378"/>
      <c r="T39" s="378"/>
      <c r="U39" s="378"/>
      <c r="V39" s="378"/>
      <c r="W39" s="378"/>
    </row>
    <row r="40" spans="1:23" x14ac:dyDescent="0.25">
      <c r="A40" s="347"/>
      <c r="B40" s="103" t="s">
        <v>103</v>
      </c>
      <c r="C40" s="112">
        <v>1.2130000000000001</v>
      </c>
      <c r="D40" s="103">
        <v>1</v>
      </c>
      <c r="E40" s="103">
        <v>1</v>
      </c>
      <c r="F40" s="365"/>
      <c r="G40" s="103">
        <v>86</v>
      </c>
      <c r="H40" s="103">
        <v>1</v>
      </c>
      <c r="I40" s="365"/>
      <c r="J40" s="365"/>
      <c r="K40" s="365"/>
      <c r="L40" s="365"/>
      <c r="M40" s="365"/>
      <c r="N40" s="365"/>
      <c r="O40" s="365"/>
      <c r="P40" s="103">
        <v>1.38E-2</v>
      </c>
      <c r="Q40" s="103">
        <v>7.4999999999999997E-3</v>
      </c>
      <c r="R40" s="365"/>
      <c r="S40" s="365"/>
      <c r="T40" s="365"/>
      <c r="U40" s="365"/>
      <c r="V40" s="365"/>
      <c r="W40" s="365"/>
    </row>
    <row r="41" spans="1:23" ht="27.75" customHeight="1" x14ac:dyDescent="0.25">
      <c r="A41" s="102" t="s">
        <v>106</v>
      </c>
      <c r="B41" s="103" t="s">
        <v>94</v>
      </c>
      <c r="C41" s="112">
        <v>0.35099999999999998</v>
      </c>
      <c r="D41" s="103">
        <v>1</v>
      </c>
      <c r="E41" s="103">
        <v>1</v>
      </c>
      <c r="F41" s="103" t="s">
        <v>75</v>
      </c>
      <c r="G41" s="103">
        <v>93</v>
      </c>
      <c r="H41" s="103">
        <v>1</v>
      </c>
      <c r="I41" s="103"/>
      <c r="J41" s="103"/>
      <c r="K41" s="103"/>
      <c r="L41" s="103">
        <v>1</v>
      </c>
      <c r="M41" s="103">
        <v>475</v>
      </c>
      <c r="N41" s="103">
        <v>7.4999999999999997E-2</v>
      </c>
      <c r="O41" s="103" t="s">
        <v>90</v>
      </c>
      <c r="P41" s="103">
        <v>2.1999999999999999E-2</v>
      </c>
      <c r="Q41" s="103">
        <v>8.9999999999999993E-3</v>
      </c>
      <c r="R41" s="103">
        <v>30</v>
      </c>
      <c r="S41" s="103" t="s">
        <v>107</v>
      </c>
      <c r="T41" s="103" t="s">
        <v>40</v>
      </c>
      <c r="U41" s="103"/>
      <c r="V41" s="103"/>
      <c r="W41" s="103"/>
    </row>
    <row r="42" spans="1:23" ht="39.75" customHeight="1" x14ac:dyDescent="0.25">
      <c r="A42" s="106" t="s">
        <v>447</v>
      </c>
      <c r="B42" s="102" t="s">
        <v>117</v>
      </c>
      <c r="C42" s="126">
        <v>3.113</v>
      </c>
      <c r="D42" s="102">
        <v>2</v>
      </c>
      <c r="E42" s="102">
        <v>2</v>
      </c>
      <c r="F42" s="102" t="s">
        <v>75</v>
      </c>
      <c r="G42" s="102" t="s">
        <v>118</v>
      </c>
      <c r="H42" s="102" t="s">
        <v>39</v>
      </c>
      <c r="I42" s="102">
        <v>1</v>
      </c>
      <c r="J42" s="102" t="s">
        <v>39</v>
      </c>
      <c r="K42" s="102">
        <v>1</v>
      </c>
      <c r="L42" s="102">
        <v>1</v>
      </c>
      <c r="M42" s="102">
        <v>2350</v>
      </c>
      <c r="N42" s="102">
        <v>0.82899999999999996</v>
      </c>
      <c r="O42" s="102" t="s">
        <v>39</v>
      </c>
      <c r="P42" s="102">
        <v>7.0000000000000007E-2</v>
      </c>
      <c r="Q42" s="102">
        <v>0.15</v>
      </c>
      <c r="R42" s="102" t="s">
        <v>119</v>
      </c>
      <c r="S42" s="102" t="s">
        <v>39</v>
      </c>
      <c r="T42" s="102" t="s">
        <v>40</v>
      </c>
      <c r="U42" s="102" t="s">
        <v>39</v>
      </c>
      <c r="V42" s="102">
        <v>1</v>
      </c>
      <c r="W42" s="102" t="s">
        <v>39</v>
      </c>
    </row>
    <row r="43" spans="1:23" ht="53.25" customHeight="1" x14ac:dyDescent="0.25">
      <c r="A43" s="106" t="s">
        <v>120</v>
      </c>
      <c r="B43" s="102" t="s">
        <v>121</v>
      </c>
      <c r="C43" s="126">
        <v>1.2390000000000001</v>
      </c>
      <c r="D43" s="102">
        <v>4</v>
      </c>
      <c r="E43" s="102">
        <v>4</v>
      </c>
      <c r="F43" s="102" t="s">
        <v>58</v>
      </c>
      <c r="G43" s="102">
        <v>92</v>
      </c>
      <c r="H43" s="102" t="s">
        <v>39</v>
      </c>
      <c r="I43" s="102">
        <v>4</v>
      </c>
      <c r="J43" s="102" t="s">
        <v>39</v>
      </c>
      <c r="K43" s="102" t="s">
        <v>39</v>
      </c>
      <c r="L43" s="102">
        <v>1</v>
      </c>
      <c r="M43" s="102">
        <v>4200</v>
      </c>
      <c r="N43" s="102">
        <v>0.33</v>
      </c>
      <c r="O43" s="102" t="s">
        <v>39</v>
      </c>
      <c r="P43" s="102">
        <v>4.1000000000000002E-2</v>
      </c>
      <c r="Q43" s="102">
        <v>2.5000000000000001E-2</v>
      </c>
      <c r="R43" s="102">
        <v>96.32</v>
      </c>
      <c r="S43" s="102" t="s">
        <v>39</v>
      </c>
      <c r="T43" s="102" t="s">
        <v>76</v>
      </c>
      <c r="U43" s="102" t="s">
        <v>39</v>
      </c>
      <c r="V43" s="102" t="s">
        <v>39</v>
      </c>
      <c r="W43" s="102" t="s">
        <v>39</v>
      </c>
    </row>
    <row r="44" spans="1:23" ht="39" customHeight="1" x14ac:dyDescent="0.25">
      <c r="A44" s="106" t="s">
        <v>122</v>
      </c>
      <c r="B44" s="102" t="s">
        <v>123</v>
      </c>
      <c r="C44" s="112">
        <v>1.494</v>
      </c>
      <c r="D44" s="112">
        <v>2</v>
      </c>
      <c r="E44" s="112">
        <v>2</v>
      </c>
      <c r="F44" s="103" t="s">
        <v>75</v>
      </c>
      <c r="G44" s="112">
        <v>68</v>
      </c>
      <c r="H44" s="103" t="s">
        <v>39</v>
      </c>
      <c r="I44" s="103" t="s">
        <v>39</v>
      </c>
      <c r="J44" s="103" t="s">
        <v>39</v>
      </c>
      <c r="K44" s="112">
        <v>2</v>
      </c>
      <c r="L44" s="112">
        <v>1</v>
      </c>
      <c r="M44" s="112">
        <v>1800</v>
      </c>
      <c r="N44" s="112">
        <v>0.39800000000000002</v>
      </c>
      <c r="O44" s="112" t="s">
        <v>39</v>
      </c>
      <c r="P44" s="112">
        <v>7.0000000000000007E-2</v>
      </c>
      <c r="Q44" s="112">
        <v>0.15</v>
      </c>
      <c r="R44" s="112">
        <v>230</v>
      </c>
      <c r="S44" s="112" t="s">
        <v>39</v>
      </c>
      <c r="T44" s="112" t="s">
        <v>76</v>
      </c>
      <c r="U44" s="112" t="s">
        <v>39</v>
      </c>
      <c r="V44" s="112">
        <v>1</v>
      </c>
      <c r="W44" s="112" t="s">
        <v>39</v>
      </c>
    </row>
    <row r="45" spans="1:23" ht="53.25" customHeight="1" x14ac:dyDescent="0.25">
      <c r="A45" s="106" t="s">
        <v>124</v>
      </c>
      <c r="B45" s="102" t="s">
        <v>125</v>
      </c>
      <c r="C45" s="112">
        <v>0.747</v>
      </c>
      <c r="D45" s="112">
        <v>1</v>
      </c>
      <c r="E45" s="112">
        <v>1</v>
      </c>
      <c r="F45" s="103" t="s">
        <v>75</v>
      </c>
      <c r="G45" s="112">
        <v>68</v>
      </c>
      <c r="H45" s="103" t="s">
        <v>39</v>
      </c>
      <c r="I45" s="103" t="s">
        <v>39</v>
      </c>
      <c r="J45" s="103" t="s">
        <v>39</v>
      </c>
      <c r="K45" s="112">
        <v>1</v>
      </c>
      <c r="L45" s="112">
        <v>1</v>
      </c>
      <c r="M45" s="112">
        <v>1020</v>
      </c>
      <c r="N45" s="112">
        <v>0.19900000000000001</v>
      </c>
      <c r="O45" s="112" t="s">
        <v>39</v>
      </c>
      <c r="P45" s="112">
        <v>7.0000000000000007E-2</v>
      </c>
      <c r="Q45" s="112">
        <v>0.15</v>
      </c>
      <c r="R45" s="112">
        <v>230</v>
      </c>
      <c r="S45" s="112" t="s">
        <v>39</v>
      </c>
      <c r="T45" s="112" t="s">
        <v>76</v>
      </c>
      <c r="U45" s="112" t="s">
        <v>39</v>
      </c>
      <c r="V45" s="112">
        <v>1</v>
      </c>
      <c r="W45" s="112" t="s">
        <v>39</v>
      </c>
    </row>
    <row r="46" spans="1:23" ht="17.25" customHeight="1" x14ac:dyDescent="0.25">
      <c r="A46" s="344" t="s">
        <v>126</v>
      </c>
      <c r="B46" s="102" t="s">
        <v>450</v>
      </c>
      <c r="C46" s="370">
        <v>4.7320000000000002</v>
      </c>
      <c r="D46" s="370">
        <v>2</v>
      </c>
      <c r="E46" s="370">
        <v>2</v>
      </c>
      <c r="F46" s="370" t="s">
        <v>75</v>
      </c>
      <c r="G46" s="105">
        <v>72</v>
      </c>
      <c r="H46" s="370" t="s">
        <v>39</v>
      </c>
      <c r="I46" s="370">
        <v>1</v>
      </c>
      <c r="J46" s="370" t="s">
        <v>39</v>
      </c>
      <c r="K46" s="370">
        <v>1</v>
      </c>
      <c r="L46" s="370">
        <v>2</v>
      </c>
      <c r="M46" s="370">
        <v>2900</v>
      </c>
      <c r="N46" s="370">
        <v>1.26</v>
      </c>
      <c r="O46" s="370" t="s">
        <v>39</v>
      </c>
      <c r="P46" s="370">
        <v>0.09</v>
      </c>
      <c r="Q46" s="370">
        <v>0.18</v>
      </c>
      <c r="R46" s="105">
        <v>260</v>
      </c>
      <c r="S46" s="370" t="s">
        <v>39</v>
      </c>
      <c r="T46" s="370" t="s">
        <v>40</v>
      </c>
      <c r="U46" s="370" t="s">
        <v>39</v>
      </c>
      <c r="V46" s="370">
        <v>1</v>
      </c>
      <c r="W46" s="370" t="s">
        <v>39</v>
      </c>
    </row>
    <row r="47" spans="1:23" ht="22.5" customHeight="1" x14ac:dyDescent="0.25">
      <c r="A47" s="345"/>
      <c r="B47" s="102" t="s">
        <v>450</v>
      </c>
      <c r="C47" s="371"/>
      <c r="D47" s="371"/>
      <c r="E47" s="371"/>
      <c r="F47" s="371"/>
      <c r="G47" s="117">
        <v>93</v>
      </c>
      <c r="H47" s="371"/>
      <c r="I47" s="371"/>
      <c r="J47" s="371"/>
      <c r="K47" s="371"/>
      <c r="L47" s="371"/>
      <c r="M47" s="371"/>
      <c r="N47" s="371"/>
      <c r="O47" s="371"/>
      <c r="P47" s="371"/>
      <c r="Q47" s="371"/>
      <c r="R47" s="117">
        <v>260</v>
      </c>
      <c r="S47" s="371"/>
      <c r="T47" s="371"/>
      <c r="U47" s="371"/>
      <c r="V47" s="371"/>
      <c r="W47" s="371"/>
    </row>
    <row r="48" spans="1:23" ht="15.75" customHeight="1" x14ac:dyDescent="0.25">
      <c r="A48" s="344" t="s">
        <v>469</v>
      </c>
      <c r="B48" s="102" t="s">
        <v>449</v>
      </c>
      <c r="C48" s="370">
        <v>4.7320000000000002</v>
      </c>
      <c r="D48" s="370">
        <v>2</v>
      </c>
      <c r="E48" s="370">
        <v>2</v>
      </c>
      <c r="F48" s="370" t="s">
        <v>75</v>
      </c>
      <c r="G48" s="117" t="s">
        <v>448</v>
      </c>
      <c r="H48" s="370" t="s">
        <v>39</v>
      </c>
      <c r="I48" s="370">
        <v>1</v>
      </c>
      <c r="J48" s="370" t="s">
        <v>39</v>
      </c>
      <c r="K48" s="370">
        <v>1</v>
      </c>
      <c r="L48" s="370">
        <v>1</v>
      </c>
      <c r="M48" s="370">
        <v>3700</v>
      </c>
      <c r="N48" s="370">
        <v>1.26</v>
      </c>
      <c r="O48" s="370" t="s">
        <v>39</v>
      </c>
      <c r="P48" s="370">
        <v>0.09</v>
      </c>
      <c r="Q48" s="370">
        <v>0.18</v>
      </c>
      <c r="R48" s="105">
        <v>260</v>
      </c>
      <c r="S48" s="370" t="s">
        <v>39</v>
      </c>
      <c r="T48" s="370" t="s">
        <v>40</v>
      </c>
      <c r="U48" s="370" t="s">
        <v>39</v>
      </c>
      <c r="V48" s="370">
        <v>1</v>
      </c>
      <c r="W48" s="370" t="s">
        <v>39</v>
      </c>
    </row>
    <row r="49" spans="1:49" ht="16.5" customHeight="1" x14ac:dyDescent="0.25">
      <c r="A49" s="345"/>
      <c r="B49" s="102" t="s">
        <v>450</v>
      </c>
      <c r="C49" s="371"/>
      <c r="D49" s="371"/>
      <c r="E49" s="371"/>
      <c r="F49" s="371"/>
      <c r="G49" s="117">
        <v>93</v>
      </c>
      <c r="H49" s="371"/>
      <c r="I49" s="371"/>
      <c r="J49" s="371"/>
      <c r="K49" s="371"/>
      <c r="L49" s="371"/>
      <c r="M49" s="371"/>
      <c r="N49" s="371"/>
      <c r="O49" s="371"/>
      <c r="P49" s="371"/>
      <c r="Q49" s="371"/>
      <c r="R49" s="117">
        <v>260</v>
      </c>
      <c r="S49" s="371"/>
      <c r="T49" s="371"/>
      <c r="U49" s="371"/>
      <c r="V49" s="371"/>
      <c r="W49" s="371"/>
    </row>
    <row r="50" spans="1:49" ht="64.5" customHeight="1" x14ac:dyDescent="0.25">
      <c r="A50" s="106" t="s">
        <v>131</v>
      </c>
      <c r="B50" s="102" t="s">
        <v>47</v>
      </c>
      <c r="C50" s="112">
        <v>2.456</v>
      </c>
      <c r="D50" s="112">
        <v>2</v>
      </c>
      <c r="E50" s="112">
        <v>2</v>
      </c>
      <c r="F50" s="103" t="s">
        <v>75</v>
      </c>
      <c r="G50" s="112">
        <v>72</v>
      </c>
      <c r="H50" s="103" t="s">
        <v>39</v>
      </c>
      <c r="I50" s="103" t="s">
        <v>39</v>
      </c>
      <c r="J50" s="103" t="s">
        <v>39</v>
      </c>
      <c r="K50" s="112">
        <v>2</v>
      </c>
      <c r="L50" s="112">
        <v>1</v>
      </c>
      <c r="M50" s="112">
        <v>3500</v>
      </c>
      <c r="N50" s="112">
        <v>0.65400000000000003</v>
      </c>
      <c r="O50" s="112" t="s">
        <v>39</v>
      </c>
      <c r="P50" s="112">
        <v>0.06</v>
      </c>
      <c r="Q50" s="112">
        <v>0.13</v>
      </c>
      <c r="R50" s="112">
        <v>190</v>
      </c>
      <c r="S50" s="112" t="s">
        <v>39</v>
      </c>
      <c r="T50" s="112" t="s">
        <v>76</v>
      </c>
      <c r="U50" s="112" t="s">
        <v>39</v>
      </c>
      <c r="V50" s="112">
        <v>2</v>
      </c>
      <c r="W50" s="112" t="s">
        <v>39</v>
      </c>
    </row>
    <row r="51" spans="1:49" ht="39" customHeight="1" x14ac:dyDescent="0.25">
      <c r="A51" s="106" t="s">
        <v>133</v>
      </c>
      <c r="B51" s="102" t="s">
        <v>125</v>
      </c>
      <c r="C51" s="112">
        <v>1.494</v>
      </c>
      <c r="D51" s="112">
        <v>2</v>
      </c>
      <c r="E51" s="112">
        <v>2</v>
      </c>
      <c r="F51" s="103" t="s">
        <v>75</v>
      </c>
      <c r="G51" s="103">
        <v>68</v>
      </c>
      <c r="H51" s="103" t="s">
        <v>39</v>
      </c>
      <c r="I51" s="103" t="s">
        <v>39</v>
      </c>
      <c r="J51" s="103" t="s">
        <v>39</v>
      </c>
      <c r="K51" s="112">
        <v>2</v>
      </c>
      <c r="L51" s="112">
        <v>1</v>
      </c>
      <c r="M51" s="112">
        <v>600</v>
      </c>
      <c r="N51" s="112">
        <v>0.39800000000000002</v>
      </c>
      <c r="O51" s="112" t="s">
        <v>39</v>
      </c>
      <c r="P51" s="112">
        <v>7.0000000000000007E-2</v>
      </c>
      <c r="Q51" s="112">
        <v>0.15</v>
      </c>
      <c r="R51" s="112">
        <v>230</v>
      </c>
      <c r="S51" s="112" t="s">
        <v>39</v>
      </c>
      <c r="T51" s="112" t="s">
        <v>40</v>
      </c>
      <c r="U51" s="112" t="s">
        <v>39</v>
      </c>
      <c r="V51" s="112">
        <v>2</v>
      </c>
      <c r="W51" s="112" t="s">
        <v>39</v>
      </c>
    </row>
    <row r="52" spans="1:49" ht="51.75" customHeight="1" x14ac:dyDescent="0.25">
      <c r="A52" s="106" t="s">
        <v>134</v>
      </c>
      <c r="B52" s="105" t="s">
        <v>121</v>
      </c>
      <c r="C52" s="112">
        <v>0.64600000000000002</v>
      </c>
      <c r="D52" s="112">
        <v>2</v>
      </c>
      <c r="E52" s="112">
        <v>2</v>
      </c>
      <c r="F52" s="112" t="s">
        <v>58</v>
      </c>
      <c r="G52" s="112">
        <v>65</v>
      </c>
      <c r="H52" s="112" t="s">
        <v>39</v>
      </c>
      <c r="I52" s="112">
        <v>2</v>
      </c>
      <c r="J52" s="112" t="s">
        <v>39</v>
      </c>
      <c r="K52" s="112" t="s">
        <v>39</v>
      </c>
      <c r="L52" s="112">
        <v>1</v>
      </c>
      <c r="M52" s="112">
        <v>2040</v>
      </c>
      <c r="N52" s="103">
        <v>0.17199999999999999</v>
      </c>
      <c r="O52" s="112" t="s">
        <v>39</v>
      </c>
      <c r="P52" s="112">
        <v>5.5999999999999999E-3</v>
      </c>
      <c r="Q52" s="112">
        <v>1.1999999999999999E-3</v>
      </c>
      <c r="R52" s="112">
        <v>60</v>
      </c>
      <c r="S52" s="103" t="s">
        <v>39</v>
      </c>
      <c r="T52" s="112" t="s">
        <v>76</v>
      </c>
      <c r="U52" s="112">
        <v>2</v>
      </c>
      <c r="V52" s="112" t="s">
        <v>39</v>
      </c>
      <c r="W52" s="112" t="s">
        <v>39</v>
      </c>
    </row>
    <row r="53" spans="1:49" ht="39.75" customHeight="1" x14ac:dyDescent="0.25">
      <c r="A53" s="106" t="s">
        <v>135</v>
      </c>
      <c r="B53" s="102" t="s">
        <v>125</v>
      </c>
      <c r="C53" s="112">
        <v>0.747</v>
      </c>
      <c r="D53" s="112">
        <v>1</v>
      </c>
      <c r="E53" s="112">
        <v>1</v>
      </c>
      <c r="F53" s="103" t="s">
        <v>75</v>
      </c>
      <c r="G53" s="112">
        <v>68</v>
      </c>
      <c r="H53" s="103" t="s">
        <v>39</v>
      </c>
      <c r="I53" s="103" t="s">
        <v>39</v>
      </c>
      <c r="J53" s="103" t="s">
        <v>39</v>
      </c>
      <c r="K53" s="112">
        <v>1</v>
      </c>
      <c r="L53" s="112">
        <v>1</v>
      </c>
      <c r="M53" s="112">
        <v>620</v>
      </c>
      <c r="N53" s="112">
        <v>0.19900000000000001</v>
      </c>
      <c r="O53" s="112" t="s">
        <v>39</v>
      </c>
      <c r="P53" s="112">
        <v>0.08</v>
      </c>
      <c r="Q53" s="112">
        <v>0.17</v>
      </c>
      <c r="R53" s="112">
        <v>255</v>
      </c>
      <c r="S53" s="112" t="s">
        <v>39</v>
      </c>
      <c r="T53" s="112" t="s">
        <v>76</v>
      </c>
      <c r="U53" s="112" t="s">
        <v>39</v>
      </c>
      <c r="V53" s="112" t="s">
        <v>39</v>
      </c>
      <c r="W53" s="112" t="s">
        <v>39</v>
      </c>
    </row>
    <row r="54" spans="1:49" ht="39" customHeight="1" x14ac:dyDescent="0.25">
      <c r="A54" s="106" t="s">
        <v>136</v>
      </c>
      <c r="B54" s="102" t="s">
        <v>47</v>
      </c>
      <c r="C54" s="112">
        <v>1.228</v>
      </c>
      <c r="D54" s="112">
        <v>1</v>
      </c>
      <c r="E54" s="112">
        <v>1</v>
      </c>
      <c r="F54" s="103" t="s">
        <v>75</v>
      </c>
      <c r="G54" s="112">
        <v>72</v>
      </c>
      <c r="H54" s="103" t="s">
        <v>39</v>
      </c>
      <c r="I54" s="103" t="s">
        <v>39</v>
      </c>
      <c r="J54" s="103" t="s">
        <v>39</v>
      </c>
      <c r="K54" s="112">
        <v>1</v>
      </c>
      <c r="L54" s="112">
        <v>1</v>
      </c>
      <c r="M54" s="112">
        <v>1700</v>
      </c>
      <c r="N54" s="112">
        <v>0.32700000000000001</v>
      </c>
      <c r="O54" s="112" t="s">
        <v>39</v>
      </c>
      <c r="P54" s="112">
        <v>0.06</v>
      </c>
      <c r="Q54" s="112">
        <v>0.13</v>
      </c>
      <c r="R54" s="112">
        <v>190</v>
      </c>
      <c r="S54" s="112" t="s">
        <v>39</v>
      </c>
      <c r="T54" s="112" t="s">
        <v>76</v>
      </c>
      <c r="U54" s="112" t="s">
        <v>39</v>
      </c>
      <c r="V54" s="112">
        <v>1</v>
      </c>
      <c r="W54" s="112" t="s">
        <v>39</v>
      </c>
    </row>
    <row r="55" spans="1:49" ht="38.25" customHeight="1" x14ac:dyDescent="0.25">
      <c r="A55" s="106" t="s">
        <v>138</v>
      </c>
      <c r="B55" s="102" t="s">
        <v>465</v>
      </c>
      <c r="C55" s="112">
        <v>2.3660000000000001</v>
      </c>
      <c r="D55" s="112">
        <v>1</v>
      </c>
      <c r="E55" s="112">
        <v>1</v>
      </c>
      <c r="F55" s="103" t="s">
        <v>75</v>
      </c>
      <c r="G55" s="112">
        <v>72</v>
      </c>
      <c r="H55" s="103" t="s">
        <v>39</v>
      </c>
      <c r="I55" s="112">
        <v>1</v>
      </c>
      <c r="J55" s="103" t="s">
        <v>39</v>
      </c>
      <c r="K55" s="103" t="s">
        <v>39</v>
      </c>
      <c r="L55" s="112">
        <v>1</v>
      </c>
      <c r="M55" s="131"/>
      <c r="N55" s="112">
        <v>0.63</v>
      </c>
      <c r="O55" s="112" t="s">
        <v>39</v>
      </c>
      <c r="P55" s="112">
        <v>0.03</v>
      </c>
      <c r="Q55" s="112">
        <v>7.0000000000000007E-2</v>
      </c>
      <c r="R55" s="112">
        <v>108</v>
      </c>
      <c r="S55" s="112" t="s">
        <v>39</v>
      </c>
      <c r="T55" s="112" t="s">
        <v>76</v>
      </c>
      <c r="U55" s="112" t="s">
        <v>39</v>
      </c>
      <c r="V55" s="112" t="s">
        <v>39</v>
      </c>
      <c r="W55" s="112" t="s">
        <v>39</v>
      </c>
    </row>
    <row r="56" spans="1:49" ht="27" customHeight="1" thickBot="1" x14ac:dyDescent="0.3">
      <c r="A56" s="106" t="s">
        <v>140</v>
      </c>
      <c r="B56" s="102" t="s">
        <v>141</v>
      </c>
      <c r="C56" s="112">
        <v>0.32200000000000001</v>
      </c>
      <c r="D56" s="112">
        <v>2</v>
      </c>
      <c r="E56" s="112">
        <v>2</v>
      </c>
      <c r="F56" s="103" t="s">
        <v>58</v>
      </c>
      <c r="G56" s="112">
        <v>86</v>
      </c>
      <c r="H56" s="103" t="s">
        <v>39</v>
      </c>
      <c r="I56" s="112">
        <v>2</v>
      </c>
      <c r="J56" s="103" t="s">
        <v>39</v>
      </c>
      <c r="K56" s="103" t="s">
        <v>39</v>
      </c>
      <c r="L56" s="112">
        <v>1</v>
      </c>
      <c r="M56" s="112">
        <v>600</v>
      </c>
      <c r="N56" s="103">
        <v>8.5999999999999993E-2</v>
      </c>
      <c r="O56" s="112" t="s">
        <v>39</v>
      </c>
      <c r="P56" s="112">
        <v>9.7999999999999997E-3</v>
      </c>
      <c r="Q56" s="112">
        <v>4.1000000000000003E-3</v>
      </c>
      <c r="R56" s="112">
        <v>43</v>
      </c>
      <c r="S56" s="103" t="s">
        <v>39</v>
      </c>
      <c r="T56" s="103" t="s">
        <v>76</v>
      </c>
      <c r="U56" s="103" t="s">
        <v>39</v>
      </c>
      <c r="V56" s="103" t="s">
        <v>39</v>
      </c>
      <c r="W56" s="103" t="s">
        <v>39</v>
      </c>
    </row>
    <row r="57" spans="1:49" s="122" customFormat="1" ht="28.5" customHeight="1" thickBot="1" x14ac:dyDescent="0.3">
      <c r="A57" s="118" t="s">
        <v>451</v>
      </c>
      <c r="B57" s="119"/>
      <c r="C57" s="120">
        <f>SUM(C25:C56)</f>
        <v>47.590900000000012</v>
      </c>
      <c r="D57" s="120">
        <f>SUM(D25:D56)</f>
        <v>46</v>
      </c>
      <c r="E57" s="120"/>
      <c r="F57" s="119"/>
      <c r="G57" s="119"/>
      <c r="H57" s="124">
        <f t="shared" ref="H57:N57" si="0">SUM(H25:H56)</f>
        <v>9</v>
      </c>
      <c r="I57" s="124">
        <f t="shared" si="0"/>
        <v>16</v>
      </c>
      <c r="J57" s="124">
        <f t="shared" si="0"/>
        <v>5</v>
      </c>
      <c r="K57" s="120">
        <f t="shared" si="0"/>
        <v>16</v>
      </c>
      <c r="L57" s="120">
        <f t="shared" si="0"/>
        <v>49</v>
      </c>
      <c r="M57" s="120">
        <f t="shared" si="0"/>
        <v>51842.600000000006</v>
      </c>
      <c r="N57" s="224">
        <f t="shared" si="0"/>
        <v>9.3070000000000004</v>
      </c>
      <c r="O57" s="224">
        <f>SUM(O25:O56)</f>
        <v>0.39500000000000002</v>
      </c>
      <c r="P57" s="119"/>
      <c r="Q57" s="379" t="s">
        <v>58</v>
      </c>
      <c r="R57" s="120">
        <f>R27+R33+R35+R43+R56</f>
        <v>419.02000000000004</v>
      </c>
      <c r="S57" s="119"/>
      <c r="T57" s="119"/>
      <c r="U57" s="119"/>
      <c r="V57" s="119"/>
      <c r="W57" s="121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</row>
    <row r="58" spans="1:49" s="122" customFormat="1" ht="28.5" customHeight="1" x14ac:dyDescent="0.25">
      <c r="A58" s="380"/>
      <c r="B58" s="381"/>
      <c r="C58" s="382"/>
      <c r="D58" s="382"/>
      <c r="E58" s="382"/>
      <c r="F58" s="381"/>
      <c r="G58" s="381"/>
      <c r="H58" s="386"/>
      <c r="I58" s="386"/>
      <c r="J58" s="386"/>
      <c r="K58" s="382"/>
      <c r="L58" s="382"/>
      <c r="M58" s="382"/>
      <c r="N58" s="383"/>
      <c r="O58" s="383"/>
      <c r="P58" s="381"/>
      <c r="Q58" s="384" t="s">
        <v>75</v>
      </c>
      <c r="R58" s="382">
        <f>SUM(R25:R26)+SUM(R29:R32)+SUM(R36:R42)+SUM(R44:R51)+SUM(R53:R55)</f>
        <v>3390.4</v>
      </c>
      <c r="S58" s="381"/>
      <c r="T58" s="381"/>
      <c r="U58" s="381"/>
      <c r="V58" s="381"/>
      <c r="W58" s="385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</row>
    <row r="59" spans="1:49" ht="15.75" x14ac:dyDescent="0.25">
      <c r="A59" s="327" t="s">
        <v>443</v>
      </c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</row>
    <row r="60" spans="1:49" ht="30.75" customHeight="1" x14ac:dyDescent="0.25">
      <c r="A60" s="106" t="s">
        <v>147</v>
      </c>
      <c r="B60" s="102" t="s">
        <v>148</v>
      </c>
      <c r="C60" s="108">
        <v>1.62</v>
      </c>
      <c r="D60" s="102">
        <v>4</v>
      </c>
      <c r="E60" s="102">
        <v>3</v>
      </c>
      <c r="F60" s="102" t="s">
        <v>149</v>
      </c>
      <c r="G60" s="113">
        <v>0.64</v>
      </c>
      <c r="H60" s="114"/>
      <c r="I60" s="114">
        <v>1</v>
      </c>
      <c r="J60" s="114">
        <v>2</v>
      </c>
      <c r="K60" s="114"/>
      <c r="L60" s="108">
        <v>5</v>
      </c>
      <c r="M60" s="125"/>
      <c r="N60" s="102">
        <v>1.6</v>
      </c>
      <c r="O60" s="102"/>
      <c r="P60" s="102">
        <v>0.08</v>
      </c>
      <c r="Q60" s="102">
        <v>0.38</v>
      </c>
      <c r="R60" s="102">
        <v>356.24099999999999</v>
      </c>
      <c r="S60" s="108">
        <v>887.93100000000004</v>
      </c>
      <c r="T60" s="102" t="s">
        <v>40</v>
      </c>
      <c r="U60" s="102"/>
      <c r="V60" s="102"/>
      <c r="W60" s="102"/>
    </row>
    <row r="61" spans="1:49" ht="25.5" x14ac:dyDescent="0.25">
      <c r="A61" s="106" t="s">
        <v>150</v>
      </c>
      <c r="B61" s="102" t="s">
        <v>47</v>
      </c>
      <c r="C61" s="108">
        <v>1.3</v>
      </c>
      <c r="D61" s="102">
        <v>3</v>
      </c>
      <c r="E61" s="102">
        <v>2</v>
      </c>
      <c r="F61" s="102" t="s">
        <v>149</v>
      </c>
      <c r="G61" s="113">
        <v>0.62</v>
      </c>
      <c r="H61" s="114"/>
      <c r="I61" s="114"/>
      <c r="J61" s="114">
        <v>3</v>
      </c>
      <c r="K61" s="114"/>
      <c r="L61" s="108">
        <v>5</v>
      </c>
      <c r="M61" s="125"/>
      <c r="N61" s="102">
        <v>1.3</v>
      </c>
      <c r="O61" s="102"/>
      <c r="P61" s="102">
        <v>3.5000000000000003E-2</v>
      </c>
      <c r="Q61" s="102">
        <v>0.158</v>
      </c>
      <c r="R61" s="102">
        <v>185.35300000000001</v>
      </c>
      <c r="S61" s="108">
        <v>458.43400000000003</v>
      </c>
      <c r="T61" s="102" t="s">
        <v>40</v>
      </c>
      <c r="U61" s="102"/>
      <c r="V61" s="102"/>
      <c r="W61" s="102"/>
    </row>
    <row r="62" spans="1:49" ht="25.5" x14ac:dyDescent="0.25">
      <c r="A62" s="106" t="s">
        <v>151</v>
      </c>
      <c r="B62" s="102" t="s">
        <v>152</v>
      </c>
      <c r="C62" s="108">
        <v>2.75</v>
      </c>
      <c r="D62" s="102">
        <v>3</v>
      </c>
      <c r="E62" s="102">
        <v>2</v>
      </c>
      <c r="F62" s="102" t="s">
        <v>149</v>
      </c>
      <c r="G62" s="113">
        <v>0.6</v>
      </c>
      <c r="H62" s="114"/>
      <c r="I62" s="114"/>
      <c r="J62" s="114">
        <v>3</v>
      </c>
      <c r="K62" s="114"/>
      <c r="L62" s="108">
        <v>5</v>
      </c>
      <c r="M62" s="125"/>
      <c r="N62" s="102">
        <v>2.75</v>
      </c>
      <c r="O62" s="102"/>
      <c r="P62" s="102">
        <v>7.0000000000000007E-2</v>
      </c>
      <c r="Q62" s="102">
        <v>0.309</v>
      </c>
      <c r="R62" s="102">
        <v>88.28</v>
      </c>
      <c r="S62" s="108">
        <v>218.34299999999999</v>
      </c>
      <c r="T62" s="102" t="s">
        <v>39</v>
      </c>
      <c r="U62" s="102"/>
      <c r="V62" s="102"/>
      <c r="W62" s="102"/>
    </row>
    <row r="63" spans="1:49" ht="28.5" customHeight="1" x14ac:dyDescent="0.25">
      <c r="A63" s="106" t="s">
        <v>153</v>
      </c>
      <c r="B63" s="102" t="s">
        <v>152</v>
      </c>
      <c r="C63" s="108">
        <v>1.1000000000000001</v>
      </c>
      <c r="D63" s="102">
        <v>2</v>
      </c>
      <c r="E63" s="102">
        <v>1</v>
      </c>
      <c r="F63" s="102" t="s">
        <v>149</v>
      </c>
      <c r="G63" s="113">
        <v>0.62</v>
      </c>
      <c r="H63" s="114"/>
      <c r="I63" s="114"/>
      <c r="J63" s="114">
        <v>2</v>
      </c>
      <c r="K63" s="114"/>
      <c r="L63" s="108">
        <v>2</v>
      </c>
      <c r="M63" s="125"/>
      <c r="N63" s="102">
        <v>1.1000000000000001</v>
      </c>
      <c r="O63" s="102"/>
      <c r="P63" s="102">
        <v>0.03</v>
      </c>
      <c r="Q63" s="102">
        <v>0.124</v>
      </c>
      <c r="R63" s="102">
        <v>82.817999999999998</v>
      </c>
      <c r="S63" s="108">
        <v>204.834</v>
      </c>
      <c r="T63" s="102" t="s">
        <v>40</v>
      </c>
      <c r="U63" s="102"/>
      <c r="V63" s="102"/>
      <c r="W63" s="102"/>
    </row>
    <row r="64" spans="1:49" ht="24.75" customHeight="1" x14ac:dyDescent="0.25">
      <c r="A64" s="106" t="s">
        <v>154</v>
      </c>
      <c r="B64" s="102" t="s">
        <v>152</v>
      </c>
      <c r="C64" s="108">
        <v>1.1000000000000001</v>
      </c>
      <c r="D64" s="102">
        <v>2</v>
      </c>
      <c r="E64" s="102">
        <v>1</v>
      </c>
      <c r="F64" s="102" t="s">
        <v>149</v>
      </c>
      <c r="G64" s="113">
        <v>0.6</v>
      </c>
      <c r="H64" s="114"/>
      <c r="I64" s="114"/>
      <c r="J64" s="114">
        <v>2</v>
      </c>
      <c r="K64" s="114"/>
      <c r="L64" s="108">
        <v>3</v>
      </c>
      <c r="M64" s="125"/>
      <c r="N64" s="102">
        <v>1.1000000000000001</v>
      </c>
      <c r="O64" s="102"/>
      <c r="P64" s="102">
        <v>0.02</v>
      </c>
      <c r="Q64" s="102">
        <v>7.8E-2</v>
      </c>
      <c r="R64" s="102">
        <v>168.61</v>
      </c>
      <c r="S64" s="108">
        <v>420.733</v>
      </c>
      <c r="T64" s="102" t="s">
        <v>40</v>
      </c>
      <c r="U64" s="102"/>
      <c r="V64" s="102"/>
      <c r="W64" s="102"/>
    </row>
    <row r="65" spans="1:23" ht="51" x14ac:dyDescent="0.25">
      <c r="A65" s="106" t="s">
        <v>471</v>
      </c>
      <c r="B65" s="102" t="s">
        <v>152</v>
      </c>
      <c r="C65" s="108">
        <v>1.1000000000000001</v>
      </c>
      <c r="D65" s="102">
        <v>2</v>
      </c>
      <c r="E65" s="102">
        <v>1</v>
      </c>
      <c r="F65" s="102" t="s">
        <v>149</v>
      </c>
      <c r="G65" s="113">
        <v>0.62</v>
      </c>
      <c r="H65" s="114"/>
      <c r="I65" s="114"/>
      <c r="J65" s="114">
        <v>2</v>
      </c>
      <c r="K65" s="114"/>
      <c r="L65" s="108">
        <v>3</v>
      </c>
      <c r="M65" s="125"/>
      <c r="N65" s="102">
        <v>1.1000000000000001</v>
      </c>
      <c r="O65" s="102"/>
      <c r="P65" s="102">
        <v>0.02</v>
      </c>
      <c r="Q65" s="102">
        <v>7.3999999999999996E-2</v>
      </c>
      <c r="R65" s="102">
        <v>316.41000000000003</v>
      </c>
      <c r="S65" s="108">
        <v>1132.874</v>
      </c>
      <c r="T65" s="102" t="s">
        <v>40</v>
      </c>
      <c r="U65" s="102"/>
      <c r="V65" s="102"/>
      <c r="W65" s="102"/>
    </row>
    <row r="66" spans="1:23" ht="51" x14ac:dyDescent="0.25">
      <c r="A66" s="106" t="s">
        <v>156</v>
      </c>
      <c r="B66" s="102" t="s">
        <v>152</v>
      </c>
      <c r="C66" s="108">
        <v>1.1000000000000001</v>
      </c>
      <c r="D66" s="102">
        <v>2</v>
      </c>
      <c r="E66" s="102">
        <v>1</v>
      </c>
      <c r="F66" s="102" t="s">
        <v>149</v>
      </c>
      <c r="G66" s="113">
        <v>0.62</v>
      </c>
      <c r="H66" s="114"/>
      <c r="I66" s="114"/>
      <c r="J66" s="114">
        <v>2</v>
      </c>
      <c r="K66" s="114"/>
      <c r="L66" s="108">
        <v>1</v>
      </c>
      <c r="M66" s="125"/>
      <c r="N66" s="102">
        <v>1.1000000000000001</v>
      </c>
      <c r="O66" s="102"/>
      <c r="P66" s="102">
        <v>0.01</v>
      </c>
      <c r="Q66" s="102">
        <v>4.8000000000000001E-2</v>
      </c>
      <c r="R66" s="102">
        <v>4.8000000000000001E-2</v>
      </c>
      <c r="S66" s="227">
        <v>118.40900000000001</v>
      </c>
      <c r="T66" s="102" t="s">
        <v>40</v>
      </c>
      <c r="U66" s="102"/>
      <c r="V66" s="102"/>
      <c r="W66" s="102"/>
    </row>
    <row r="67" spans="1:23" ht="38.25" x14ac:dyDescent="0.25">
      <c r="A67" s="106" t="s">
        <v>157</v>
      </c>
      <c r="B67" s="102" t="s">
        <v>158</v>
      </c>
      <c r="C67" s="108">
        <v>1.1000000000000001</v>
      </c>
      <c r="D67" s="102">
        <v>2</v>
      </c>
      <c r="E67" s="102">
        <v>1</v>
      </c>
      <c r="F67" s="102" t="s">
        <v>149</v>
      </c>
      <c r="G67" s="113">
        <v>0.6</v>
      </c>
      <c r="H67" s="114"/>
      <c r="I67" s="114"/>
      <c r="J67" s="114">
        <v>2</v>
      </c>
      <c r="K67" s="114"/>
      <c r="L67" s="108">
        <v>1</v>
      </c>
      <c r="M67" s="125"/>
      <c r="N67" s="102">
        <v>1.1000000000000001</v>
      </c>
      <c r="O67" s="102"/>
      <c r="P67" s="102">
        <v>7.0000000000000007E-2</v>
      </c>
      <c r="Q67" s="102">
        <v>0.31900000000000001</v>
      </c>
      <c r="R67" s="102">
        <v>0.31900000000000001</v>
      </c>
      <c r="S67" s="108">
        <v>1141.0730000000001</v>
      </c>
      <c r="T67" s="102" t="s">
        <v>159</v>
      </c>
      <c r="U67" s="102"/>
      <c r="V67" s="102"/>
      <c r="W67" s="102"/>
    </row>
    <row r="68" spans="1:23" ht="25.5" x14ac:dyDescent="0.25">
      <c r="A68" s="106" t="s">
        <v>160</v>
      </c>
      <c r="B68" s="102" t="s">
        <v>161</v>
      </c>
      <c r="C68" s="108">
        <v>0.7</v>
      </c>
      <c r="D68" s="102">
        <v>3</v>
      </c>
      <c r="E68" s="102">
        <v>2</v>
      </c>
      <c r="F68" s="102" t="s">
        <v>58</v>
      </c>
      <c r="G68" s="113">
        <v>0.78</v>
      </c>
      <c r="H68" s="114">
        <v>3</v>
      </c>
      <c r="I68" s="114"/>
      <c r="J68" s="114"/>
      <c r="K68" s="114"/>
      <c r="L68" s="108"/>
      <c r="M68" s="125"/>
      <c r="N68" s="102">
        <v>0.7</v>
      </c>
      <c r="O68" s="102"/>
      <c r="P68" s="102">
        <v>12.3</v>
      </c>
      <c r="Q68" s="102">
        <v>5.6000000000000001E-2</v>
      </c>
      <c r="R68" s="102">
        <v>5.6000000000000001E-2</v>
      </c>
      <c r="S68" s="108"/>
      <c r="T68" s="102"/>
      <c r="U68" s="102"/>
      <c r="V68" s="102"/>
      <c r="W68" s="102"/>
    </row>
    <row r="69" spans="1:23" ht="25.5" x14ac:dyDescent="0.25">
      <c r="A69" s="106" t="s">
        <v>162</v>
      </c>
      <c r="B69" s="102" t="s">
        <v>163</v>
      </c>
      <c r="C69" s="108">
        <v>1.29</v>
      </c>
      <c r="D69" s="102">
        <v>2</v>
      </c>
      <c r="E69" s="102">
        <v>1</v>
      </c>
      <c r="F69" s="102" t="s">
        <v>58</v>
      </c>
      <c r="G69" s="113">
        <v>0.98</v>
      </c>
      <c r="H69" s="114">
        <v>2</v>
      </c>
      <c r="I69" s="114"/>
      <c r="J69" s="114"/>
      <c r="K69" s="114"/>
      <c r="L69" s="108"/>
      <c r="M69" s="125"/>
      <c r="N69" s="102">
        <v>1.29</v>
      </c>
      <c r="O69" s="102"/>
      <c r="P69" s="102"/>
      <c r="Q69" s="102"/>
      <c r="R69" s="102"/>
      <c r="S69" s="108"/>
      <c r="T69" s="102"/>
      <c r="U69" s="102"/>
      <c r="V69" s="102"/>
      <c r="W69" s="102"/>
    </row>
    <row r="70" spans="1:23" ht="38.25" x14ac:dyDescent="0.25">
      <c r="A70" s="106" t="s">
        <v>164</v>
      </c>
      <c r="B70" s="102" t="s">
        <v>152</v>
      </c>
      <c r="C70" s="108">
        <v>1.1000000000000001</v>
      </c>
      <c r="D70" s="102">
        <v>2</v>
      </c>
      <c r="E70" s="102">
        <v>1</v>
      </c>
      <c r="F70" s="102" t="s">
        <v>149</v>
      </c>
      <c r="G70" s="113">
        <v>0.62</v>
      </c>
      <c r="H70" s="114"/>
      <c r="I70" s="114"/>
      <c r="J70" s="114">
        <v>2</v>
      </c>
      <c r="K70" s="114"/>
      <c r="L70" s="108">
        <v>3</v>
      </c>
      <c r="M70" s="125"/>
      <c r="N70" s="102">
        <v>1.1000000000000001</v>
      </c>
      <c r="O70" s="102"/>
      <c r="P70" s="102">
        <v>0.03</v>
      </c>
      <c r="Q70" s="102">
        <v>0.124</v>
      </c>
      <c r="R70" s="102">
        <v>88.3</v>
      </c>
      <c r="S70" s="227">
        <v>218.34299999999999</v>
      </c>
      <c r="T70" s="102" t="s">
        <v>40</v>
      </c>
      <c r="U70" s="102"/>
      <c r="V70" s="102"/>
      <c r="W70" s="102"/>
    </row>
    <row r="71" spans="1:23" ht="25.5" x14ac:dyDescent="0.25">
      <c r="A71" s="106" t="s">
        <v>165</v>
      </c>
      <c r="B71" s="102" t="s">
        <v>152</v>
      </c>
      <c r="C71" s="102">
        <v>1.1000000000000001</v>
      </c>
      <c r="D71" s="102">
        <v>2</v>
      </c>
      <c r="E71" s="102">
        <v>1</v>
      </c>
      <c r="F71" s="102" t="s">
        <v>149</v>
      </c>
      <c r="G71" s="102">
        <v>62</v>
      </c>
      <c r="H71" s="102"/>
      <c r="I71" s="102"/>
      <c r="J71" s="102">
        <v>2</v>
      </c>
      <c r="K71" s="102"/>
      <c r="L71" s="102">
        <v>3</v>
      </c>
      <c r="M71" s="125"/>
      <c r="N71" s="102">
        <v>1.1000000000000001</v>
      </c>
      <c r="O71" s="102"/>
      <c r="P71" s="102">
        <v>0.03</v>
      </c>
      <c r="Q71" s="102">
        <v>0.124</v>
      </c>
      <c r="R71" s="102">
        <v>88.4</v>
      </c>
      <c r="S71" s="226">
        <v>218.34299999999999</v>
      </c>
      <c r="T71" s="102" t="s">
        <v>40</v>
      </c>
      <c r="U71" s="102"/>
      <c r="V71" s="102"/>
      <c r="W71" s="102"/>
    </row>
    <row r="72" spans="1:23" ht="28.5" customHeight="1" x14ac:dyDescent="0.25">
      <c r="A72" s="106" t="s">
        <v>173</v>
      </c>
      <c r="B72" s="102" t="s">
        <v>174</v>
      </c>
      <c r="C72" s="102">
        <v>1.08</v>
      </c>
      <c r="D72" s="102">
        <v>2</v>
      </c>
      <c r="E72" s="102">
        <v>2</v>
      </c>
      <c r="F72" s="102" t="s">
        <v>58</v>
      </c>
      <c r="G72" s="113">
        <v>0.92</v>
      </c>
      <c r="H72" s="102">
        <v>2</v>
      </c>
      <c r="I72" s="102" t="s">
        <v>39</v>
      </c>
      <c r="J72" s="102" t="s">
        <v>39</v>
      </c>
      <c r="K72" s="102" t="s">
        <v>39</v>
      </c>
      <c r="L72" s="102">
        <v>1</v>
      </c>
      <c r="M72" s="102">
        <v>11790</v>
      </c>
      <c r="N72" s="102" t="s">
        <v>39</v>
      </c>
      <c r="O72" s="102" t="s">
        <v>39</v>
      </c>
      <c r="P72" s="102">
        <v>6.5600000000000006E-2</v>
      </c>
      <c r="Q72" s="102">
        <v>2.12E-2</v>
      </c>
      <c r="R72" s="102">
        <v>122.98</v>
      </c>
      <c r="S72" s="102"/>
      <c r="T72" s="102" t="s">
        <v>76</v>
      </c>
      <c r="U72" s="102" t="s">
        <v>39</v>
      </c>
      <c r="V72" s="102" t="s">
        <v>39</v>
      </c>
      <c r="W72" s="102" t="s">
        <v>39</v>
      </c>
    </row>
    <row r="73" spans="1:23" ht="25.5" x14ac:dyDescent="0.25">
      <c r="A73" s="106" t="s">
        <v>175</v>
      </c>
      <c r="B73" s="102" t="s">
        <v>176</v>
      </c>
      <c r="C73" s="104">
        <v>0.158</v>
      </c>
      <c r="D73" s="102">
        <v>2</v>
      </c>
      <c r="E73" s="102">
        <v>1</v>
      </c>
      <c r="F73" s="102" t="s">
        <v>58</v>
      </c>
      <c r="G73" s="113">
        <v>0.9</v>
      </c>
      <c r="H73" s="102" t="s">
        <v>39</v>
      </c>
      <c r="I73" s="102">
        <v>1</v>
      </c>
      <c r="J73" s="102" t="s">
        <v>39</v>
      </c>
      <c r="K73" s="102" t="s">
        <v>39</v>
      </c>
      <c r="L73" s="102">
        <v>1</v>
      </c>
      <c r="M73" s="102">
        <v>1853.2</v>
      </c>
      <c r="N73" s="102" t="s">
        <v>39</v>
      </c>
      <c r="O73" s="102" t="s">
        <v>39</v>
      </c>
      <c r="P73" s="102">
        <v>1.0800000000000001E-2</v>
      </c>
      <c r="Q73" s="102">
        <v>6.3E-3</v>
      </c>
      <c r="R73" s="102">
        <v>38.223999999999997</v>
      </c>
      <c r="S73" s="102"/>
      <c r="T73" s="102" t="s">
        <v>76</v>
      </c>
      <c r="U73" s="102" t="s">
        <v>39</v>
      </c>
      <c r="V73" s="102" t="s">
        <v>39</v>
      </c>
      <c r="W73" s="102" t="s">
        <v>39</v>
      </c>
    </row>
    <row r="74" spans="1:23" ht="25.5" x14ac:dyDescent="0.25">
      <c r="A74" s="106" t="s">
        <v>177</v>
      </c>
      <c r="B74" s="102" t="s">
        <v>178</v>
      </c>
      <c r="C74" s="137">
        <v>0.41699999999999998</v>
      </c>
      <c r="D74" s="102">
        <v>1</v>
      </c>
      <c r="E74" s="102">
        <v>1</v>
      </c>
      <c r="F74" s="102" t="s">
        <v>75</v>
      </c>
      <c r="G74" s="113">
        <v>0.74</v>
      </c>
      <c r="H74" s="102" t="s">
        <v>39</v>
      </c>
      <c r="I74" s="102" t="s">
        <v>39</v>
      </c>
      <c r="J74" s="102" t="s">
        <v>39</v>
      </c>
      <c r="K74" s="102">
        <v>1</v>
      </c>
      <c r="L74" s="102">
        <v>1</v>
      </c>
      <c r="M74" s="102">
        <v>435</v>
      </c>
      <c r="N74" s="102" t="s">
        <v>39</v>
      </c>
      <c r="O74" s="102" t="s">
        <v>39</v>
      </c>
      <c r="P74" s="102">
        <v>0.01</v>
      </c>
      <c r="Q74" s="102">
        <v>6.0000000000000001E-3</v>
      </c>
      <c r="R74" s="102">
        <v>24.1</v>
      </c>
      <c r="S74" s="102"/>
      <c r="T74" s="102" t="s">
        <v>76</v>
      </c>
      <c r="U74" s="102" t="s">
        <v>39</v>
      </c>
      <c r="V74" s="102" t="s">
        <v>39</v>
      </c>
      <c r="W74" s="102" t="s">
        <v>39</v>
      </c>
    </row>
    <row r="75" spans="1:23" ht="25.5" x14ac:dyDescent="0.25">
      <c r="A75" s="106" t="s">
        <v>179</v>
      </c>
      <c r="B75" s="102" t="s">
        <v>148</v>
      </c>
      <c r="C75" s="138">
        <v>0.42</v>
      </c>
      <c r="D75" s="102">
        <v>1</v>
      </c>
      <c r="E75" s="102">
        <v>1</v>
      </c>
      <c r="F75" s="102" t="s">
        <v>75</v>
      </c>
      <c r="G75" s="113">
        <v>0.72</v>
      </c>
      <c r="H75" s="102" t="s">
        <v>39</v>
      </c>
      <c r="I75" s="102">
        <v>1</v>
      </c>
      <c r="J75" s="102" t="s">
        <v>39</v>
      </c>
      <c r="K75" s="102" t="s">
        <v>39</v>
      </c>
      <c r="L75" s="102">
        <v>1</v>
      </c>
      <c r="M75" s="102">
        <v>500</v>
      </c>
      <c r="N75" s="137" t="s">
        <v>39</v>
      </c>
      <c r="O75" s="102" t="s">
        <v>39</v>
      </c>
      <c r="P75" s="102">
        <v>8.3000000000000001E-3</v>
      </c>
      <c r="Q75" s="102">
        <v>6.3E-3</v>
      </c>
      <c r="R75" s="102">
        <v>26.85</v>
      </c>
      <c r="S75" s="102"/>
      <c r="T75" s="102" t="s">
        <v>76</v>
      </c>
      <c r="U75" s="102" t="s">
        <v>39</v>
      </c>
      <c r="V75" s="102" t="s">
        <v>39</v>
      </c>
      <c r="W75" s="102" t="s">
        <v>39</v>
      </c>
    </row>
    <row r="76" spans="1:23" ht="25.5" x14ac:dyDescent="0.25">
      <c r="A76" s="102" t="s">
        <v>192</v>
      </c>
      <c r="B76" s="102" t="s">
        <v>193</v>
      </c>
      <c r="C76" s="139">
        <v>1.1000000000000001</v>
      </c>
      <c r="D76" s="102">
        <v>2</v>
      </c>
      <c r="E76" s="110"/>
      <c r="F76" s="102" t="s">
        <v>75</v>
      </c>
      <c r="G76" s="102">
        <v>68</v>
      </c>
      <c r="H76" s="102"/>
      <c r="I76" s="102"/>
      <c r="J76" s="102">
        <v>2</v>
      </c>
      <c r="K76" s="110"/>
      <c r="L76" s="102"/>
      <c r="M76" s="102">
        <v>11747</v>
      </c>
      <c r="N76" s="140">
        <v>0.96</v>
      </c>
      <c r="O76" s="108">
        <v>0</v>
      </c>
      <c r="P76" s="108">
        <v>0.03</v>
      </c>
      <c r="Q76" s="102">
        <v>1.0999999999999999E-2</v>
      </c>
      <c r="R76" s="102">
        <v>99.7</v>
      </c>
      <c r="S76" s="102">
        <v>1.71</v>
      </c>
      <c r="T76" s="102" t="s">
        <v>76</v>
      </c>
      <c r="U76" s="102">
        <v>1</v>
      </c>
      <c r="V76" s="102"/>
      <c r="W76" s="102"/>
    </row>
    <row r="77" spans="1:23" ht="25.5" x14ac:dyDescent="0.25">
      <c r="A77" s="102" t="s">
        <v>194</v>
      </c>
      <c r="B77" s="102" t="s">
        <v>193</v>
      </c>
      <c r="C77" s="139">
        <v>1.1000000000000001</v>
      </c>
      <c r="D77" s="102">
        <v>2</v>
      </c>
      <c r="E77" s="110"/>
      <c r="F77" s="102" t="s">
        <v>75</v>
      </c>
      <c r="G77" s="102">
        <v>68</v>
      </c>
      <c r="H77" s="102"/>
      <c r="I77" s="102"/>
      <c r="J77" s="102">
        <v>2</v>
      </c>
      <c r="K77" s="110"/>
      <c r="L77" s="102"/>
      <c r="M77" s="102">
        <v>15870</v>
      </c>
      <c r="N77" s="140">
        <v>0.97</v>
      </c>
      <c r="O77" s="108">
        <v>0</v>
      </c>
      <c r="P77" s="108">
        <v>0.04</v>
      </c>
      <c r="Q77" s="102">
        <v>1.4999999999999999E-2</v>
      </c>
      <c r="R77" s="102">
        <v>134.69999999999999</v>
      </c>
      <c r="S77" s="102">
        <v>2.3170000000000002</v>
      </c>
      <c r="T77" s="102" t="s">
        <v>76</v>
      </c>
      <c r="U77" s="102"/>
      <c r="V77" s="102"/>
      <c r="W77" s="102"/>
    </row>
    <row r="78" spans="1:23" ht="25.5" x14ac:dyDescent="0.25">
      <c r="A78" s="102" t="s">
        <v>195</v>
      </c>
      <c r="B78" s="102" t="s">
        <v>193</v>
      </c>
      <c r="C78" s="139">
        <v>1.1000000000000001</v>
      </c>
      <c r="D78" s="102">
        <v>2</v>
      </c>
      <c r="E78" s="110"/>
      <c r="F78" s="102" t="s">
        <v>75</v>
      </c>
      <c r="G78" s="102">
        <v>68</v>
      </c>
      <c r="H78" s="102"/>
      <c r="I78" s="102"/>
      <c r="J78" s="102">
        <v>2</v>
      </c>
      <c r="K78" s="110"/>
      <c r="L78" s="102"/>
      <c r="M78" s="102">
        <v>14684</v>
      </c>
      <c r="N78" s="140">
        <v>0.97</v>
      </c>
      <c r="O78" s="108">
        <v>0</v>
      </c>
      <c r="P78" s="108">
        <v>0.04</v>
      </c>
      <c r="Q78" s="102">
        <v>1.4E-2</v>
      </c>
      <c r="R78" s="102">
        <v>124.6</v>
      </c>
      <c r="S78" s="102">
        <v>2.14</v>
      </c>
      <c r="T78" s="102" t="s">
        <v>76</v>
      </c>
      <c r="U78" s="102">
        <v>1</v>
      </c>
      <c r="V78" s="102"/>
      <c r="W78" s="102"/>
    </row>
    <row r="79" spans="1:23" ht="25.5" x14ac:dyDescent="0.25">
      <c r="A79" s="102" t="s">
        <v>196</v>
      </c>
      <c r="B79" s="102" t="s">
        <v>197</v>
      </c>
      <c r="C79" s="139">
        <v>0.60199999999999998</v>
      </c>
      <c r="D79" s="102">
        <v>14</v>
      </c>
      <c r="E79" s="110"/>
      <c r="F79" s="102" t="s">
        <v>58</v>
      </c>
      <c r="G79" s="102">
        <v>92</v>
      </c>
      <c r="H79" s="102">
        <v>14</v>
      </c>
      <c r="I79" s="102"/>
      <c r="J79" s="102"/>
      <c r="K79" s="110"/>
      <c r="L79" s="102">
        <v>1</v>
      </c>
      <c r="M79" s="102">
        <v>24853</v>
      </c>
      <c r="N79" s="140">
        <v>0.5</v>
      </c>
      <c r="O79" s="108">
        <v>0</v>
      </c>
      <c r="P79" s="102">
        <v>0.4</v>
      </c>
      <c r="Q79" s="102">
        <v>0.03</v>
      </c>
      <c r="R79" s="102">
        <v>75.3</v>
      </c>
      <c r="S79" s="102"/>
      <c r="T79" s="102" t="s">
        <v>76</v>
      </c>
      <c r="U79" s="102"/>
      <c r="V79" s="102"/>
      <c r="W79" s="102"/>
    </row>
    <row r="80" spans="1:23" ht="25.5" x14ac:dyDescent="0.25">
      <c r="A80" s="102" t="s">
        <v>198</v>
      </c>
      <c r="B80" s="102" t="s">
        <v>199</v>
      </c>
      <c r="C80" s="139">
        <v>1.599</v>
      </c>
      <c r="D80" s="102">
        <v>3</v>
      </c>
      <c r="E80" s="110"/>
      <c r="F80" s="102" t="s">
        <v>75</v>
      </c>
      <c r="G80" s="102">
        <v>75</v>
      </c>
      <c r="H80" s="102"/>
      <c r="I80" s="102"/>
      <c r="J80" s="102">
        <v>3</v>
      </c>
      <c r="K80" s="110"/>
      <c r="L80" s="102">
        <v>1</v>
      </c>
      <c r="M80" s="102">
        <v>20746</v>
      </c>
      <c r="N80" s="140">
        <v>1.53</v>
      </c>
      <c r="O80" s="108">
        <v>0</v>
      </c>
      <c r="P80" s="108">
        <v>0.05</v>
      </c>
      <c r="Q80" s="102">
        <v>0.02</v>
      </c>
      <c r="R80" s="102">
        <v>182.3</v>
      </c>
      <c r="S80" s="102">
        <v>3.14</v>
      </c>
      <c r="T80" s="102" t="s">
        <v>76</v>
      </c>
      <c r="U80" s="102"/>
      <c r="V80" s="102"/>
      <c r="W80" s="102"/>
    </row>
    <row r="81" spans="1:23" ht="38.25" x14ac:dyDescent="0.25">
      <c r="A81" s="102" t="s">
        <v>200</v>
      </c>
      <c r="B81" s="102" t="s">
        <v>201</v>
      </c>
      <c r="C81" s="139">
        <v>0.25800000000000001</v>
      </c>
      <c r="D81" s="102">
        <v>2</v>
      </c>
      <c r="E81" s="110"/>
      <c r="F81" s="102" t="s">
        <v>75</v>
      </c>
      <c r="G81" s="108">
        <v>92</v>
      </c>
      <c r="H81" s="108">
        <v>2</v>
      </c>
      <c r="I81" s="102"/>
      <c r="J81" s="102"/>
      <c r="K81" s="110"/>
      <c r="L81" s="102">
        <v>1</v>
      </c>
      <c r="M81" s="102">
        <v>11204</v>
      </c>
      <c r="N81" s="140">
        <v>0.2</v>
      </c>
      <c r="O81" s="108">
        <v>0</v>
      </c>
      <c r="P81" s="108">
        <v>0.03</v>
      </c>
      <c r="Q81" s="102">
        <v>1.2E-2</v>
      </c>
      <c r="R81" s="102">
        <v>104.8</v>
      </c>
      <c r="S81" s="102">
        <v>1.8</v>
      </c>
      <c r="T81" s="102" t="s">
        <v>76</v>
      </c>
      <c r="U81" s="102"/>
      <c r="V81" s="102"/>
      <c r="W81" s="102"/>
    </row>
    <row r="82" spans="1:23" ht="25.5" x14ac:dyDescent="0.25">
      <c r="A82" s="102" t="s">
        <v>202</v>
      </c>
      <c r="B82" s="102" t="s">
        <v>203</v>
      </c>
      <c r="C82" s="139">
        <v>0.56000000000000005</v>
      </c>
      <c r="D82" s="102">
        <v>1</v>
      </c>
      <c r="E82" s="110"/>
      <c r="F82" s="102" t="s">
        <v>720</v>
      </c>
      <c r="G82" s="108">
        <v>75</v>
      </c>
      <c r="H82" s="102"/>
      <c r="I82" s="102"/>
      <c r="J82" s="102">
        <v>1</v>
      </c>
      <c r="K82" s="110"/>
      <c r="L82" s="102">
        <v>1</v>
      </c>
      <c r="M82" s="102">
        <v>13058</v>
      </c>
      <c r="N82" s="140">
        <v>0.49</v>
      </c>
      <c r="O82" s="108">
        <v>0</v>
      </c>
      <c r="P82" s="108">
        <v>0.01</v>
      </c>
      <c r="Q82" s="102">
        <v>1E-3</v>
      </c>
      <c r="R82" s="102">
        <v>35</v>
      </c>
      <c r="S82" s="102"/>
      <c r="T82" s="102" t="s">
        <v>76</v>
      </c>
      <c r="U82" s="102"/>
      <c r="V82" s="102"/>
      <c r="W82" s="102"/>
    </row>
    <row r="83" spans="1:23" ht="25.5" x14ac:dyDescent="0.25">
      <c r="A83" s="102" t="s">
        <v>205</v>
      </c>
      <c r="B83" s="102" t="s">
        <v>193</v>
      </c>
      <c r="C83" s="139">
        <v>1.1000000000000001</v>
      </c>
      <c r="D83" s="102">
        <v>2</v>
      </c>
      <c r="E83" s="110"/>
      <c r="F83" s="102" t="s">
        <v>75</v>
      </c>
      <c r="G83" s="102">
        <v>68</v>
      </c>
      <c r="H83" s="102"/>
      <c r="I83" s="102"/>
      <c r="J83" s="102">
        <v>2</v>
      </c>
      <c r="K83" s="110"/>
      <c r="L83" s="102">
        <v>1</v>
      </c>
      <c r="M83" s="102">
        <v>18491</v>
      </c>
      <c r="N83" s="140">
        <v>0.99</v>
      </c>
      <c r="O83" s="108">
        <v>0</v>
      </c>
      <c r="P83" s="108">
        <v>4.4999999999999998E-2</v>
      </c>
      <c r="Q83" s="102">
        <v>1.7999999999999999E-2</v>
      </c>
      <c r="R83" s="102">
        <v>159.80000000000001</v>
      </c>
      <c r="S83" s="102">
        <v>2.75</v>
      </c>
      <c r="T83" s="102" t="s">
        <v>76</v>
      </c>
      <c r="U83" s="102"/>
      <c r="V83" s="102"/>
      <c r="W83" s="102"/>
    </row>
    <row r="84" spans="1:23" ht="25.5" x14ac:dyDescent="0.25">
      <c r="A84" s="102" t="s">
        <v>206</v>
      </c>
      <c r="B84" s="102" t="s">
        <v>199</v>
      </c>
      <c r="C84" s="139">
        <v>0.83</v>
      </c>
      <c r="D84" s="102">
        <v>2</v>
      </c>
      <c r="E84" s="110"/>
      <c r="F84" s="102" t="s">
        <v>75</v>
      </c>
      <c r="G84" s="102">
        <v>75</v>
      </c>
      <c r="H84" s="102"/>
      <c r="I84" s="102"/>
      <c r="J84" s="102">
        <v>2</v>
      </c>
      <c r="K84" s="110"/>
      <c r="L84" s="102">
        <v>1</v>
      </c>
      <c r="M84" s="102">
        <v>10325</v>
      </c>
      <c r="N84" s="140">
        <v>0.78</v>
      </c>
      <c r="O84" s="108">
        <v>0</v>
      </c>
      <c r="P84" s="108">
        <v>2.4E-2</v>
      </c>
      <c r="Q84" s="102">
        <v>9.5999999999999992E-3</v>
      </c>
      <c r="R84" s="102">
        <v>87.6</v>
      </c>
      <c r="S84" s="102">
        <v>1.51</v>
      </c>
      <c r="T84" s="102" t="s">
        <v>76</v>
      </c>
      <c r="U84" s="102">
        <v>1</v>
      </c>
      <c r="V84" s="102"/>
      <c r="W84" s="102"/>
    </row>
    <row r="85" spans="1:23" ht="25.5" x14ac:dyDescent="0.25">
      <c r="A85" s="102" t="s">
        <v>207</v>
      </c>
      <c r="B85" s="102" t="s">
        <v>201</v>
      </c>
      <c r="C85" s="139">
        <v>0.22</v>
      </c>
      <c r="D85" s="102">
        <v>3</v>
      </c>
      <c r="E85" s="110"/>
      <c r="F85" s="102" t="s">
        <v>75</v>
      </c>
      <c r="G85" s="108">
        <v>92</v>
      </c>
      <c r="H85" s="108">
        <v>3</v>
      </c>
      <c r="I85" s="102"/>
      <c r="J85" s="102"/>
      <c r="K85" s="110"/>
      <c r="L85" s="102">
        <v>1</v>
      </c>
      <c r="M85" s="102">
        <v>14491</v>
      </c>
      <c r="N85" s="140">
        <v>0.2</v>
      </c>
      <c r="O85" s="108">
        <v>0</v>
      </c>
      <c r="P85" s="108">
        <v>2.4E-2</v>
      </c>
      <c r="Q85" s="102">
        <v>9.5999999999999992E-3</v>
      </c>
      <c r="R85" s="102">
        <v>85.1</v>
      </c>
      <c r="S85" s="102">
        <v>1.43</v>
      </c>
      <c r="T85" s="102" t="s">
        <v>76</v>
      </c>
      <c r="U85" s="102">
        <v>1</v>
      </c>
      <c r="V85" s="102"/>
      <c r="W85" s="102"/>
    </row>
    <row r="86" spans="1:23" ht="25.5" x14ac:dyDescent="0.25">
      <c r="A86" s="102" t="s">
        <v>208</v>
      </c>
      <c r="B86" s="102" t="s">
        <v>193</v>
      </c>
      <c r="C86" s="139">
        <v>1.1000000000000001</v>
      </c>
      <c r="D86" s="102">
        <v>2</v>
      </c>
      <c r="E86" s="110"/>
      <c r="F86" s="102" t="s">
        <v>75</v>
      </c>
      <c r="G86" s="102">
        <v>68</v>
      </c>
      <c r="H86" s="102"/>
      <c r="I86" s="102"/>
      <c r="J86" s="102">
        <v>2</v>
      </c>
      <c r="K86" s="110"/>
      <c r="L86" s="102">
        <v>1</v>
      </c>
      <c r="M86" s="102">
        <v>7689</v>
      </c>
      <c r="N86" s="140">
        <v>0.84</v>
      </c>
      <c r="O86" s="108">
        <v>0</v>
      </c>
      <c r="P86" s="108">
        <v>2.1999999999999999E-2</v>
      </c>
      <c r="Q86" s="102">
        <v>8.6E-3</v>
      </c>
      <c r="R86" s="102">
        <v>77.099999999999994</v>
      </c>
      <c r="S86" s="102">
        <v>1.33</v>
      </c>
      <c r="T86" s="102" t="s">
        <v>76</v>
      </c>
      <c r="U86" s="102"/>
      <c r="V86" s="102"/>
      <c r="W86" s="102"/>
    </row>
    <row r="87" spans="1:23" ht="25.5" x14ac:dyDescent="0.25">
      <c r="A87" s="102" t="s">
        <v>209</v>
      </c>
      <c r="B87" s="102" t="s">
        <v>210</v>
      </c>
      <c r="C87" s="139">
        <v>0.6966</v>
      </c>
      <c r="D87" s="102">
        <v>9</v>
      </c>
      <c r="E87" s="110"/>
      <c r="F87" s="102" t="s">
        <v>75</v>
      </c>
      <c r="G87" s="102">
        <v>92</v>
      </c>
      <c r="H87" s="102">
        <v>9</v>
      </c>
      <c r="I87" s="102"/>
      <c r="J87" s="102">
        <v>9</v>
      </c>
      <c r="K87" s="110"/>
      <c r="L87" s="102">
        <v>1</v>
      </c>
      <c r="M87" s="102">
        <v>23366</v>
      </c>
      <c r="N87" s="140">
        <v>0.6</v>
      </c>
      <c r="O87" s="108">
        <v>0</v>
      </c>
      <c r="P87" s="102">
        <v>0.4</v>
      </c>
      <c r="Q87" s="102">
        <v>0.03</v>
      </c>
      <c r="R87" s="102">
        <v>87.1</v>
      </c>
      <c r="S87" s="102"/>
      <c r="T87" s="102" t="s">
        <v>76</v>
      </c>
      <c r="U87" s="102"/>
      <c r="V87" s="102"/>
      <c r="W87" s="102"/>
    </row>
    <row r="88" spans="1:23" ht="25.5" x14ac:dyDescent="0.25">
      <c r="A88" s="102" t="s">
        <v>211</v>
      </c>
      <c r="B88" s="102" t="s">
        <v>193</v>
      </c>
      <c r="C88" s="139">
        <v>1.1000000000000001</v>
      </c>
      <c r="D88" s="102">
        <v>2</v>
      </c>
      <c r="E88" s="110"/>
      <c r="F88" s="102" t="s">
        <v>75</v>
      </c>
      <c r="G88" s="102">
        <v>68</v>
      </c>
      <c r="H88" s="102"/>
      <c r="I88" s="102"/>
      <c r="J88" s="102">
        <v>2</v>
      </c>
      <c r="K88" s="110"/>
      <c r="L88" s="102">
        <v>1</v>
      </c>
      <c r="M88" s="102">
        <v>10863</v>
      </c>
      <c r="N88" s="140">
        <v>0.81</v>
      </c>
      <c r="O88" s="108">
        <v>0</v>
      </c>
      <c r="P88" s="108">
        <v>2.8000000000000001E-2</v>
      </c>
      <c r="Q88" s="102">
        <v>1.0999999999999999E-2</v>
      </c>
      <c r="R88" s="102">
        <v>99.7</v>
      </c>
      <c r="S88" s="102">
        <v>1.71</v>
      </c>
      <c r="T88" s="102" t="s">
        <v>76</v>
      </c>
      <c r="U88" s="102">
        <v>1</v>
      </c>
      <c r="V88" s="102"/>
      <c r="W88" s="102"/>
    </row>
    <row r="89" spans="1:23" ht="25.5" x14ac:dyDescent="0.25">
      <c r="A89" s="102" t="s">
        <v>212</v>
      </c>
      <c r="B89" s="102" t="s">
        <v>213</v>
      </c>
      <c r="C89" s="139">
        <v>0.25800000000000001</v>
      </c>
      <c r="D89" s="102">
        <v>2</v>
      </c>
      <c r="E89" s="110"/>
      <c r="F89" s="102" t="s">
        <v>58</v>
      </c>
      <c r="G89" s="102">
        <v>92</v>
      </c>
      <c r="H89" s="102">
        <v>2</v>
      </c>
      <c r="I89" s="102"/>
      <c r="J89" s="102"/>
      <c r="K89" s="110"/>
      <c r="L89" s="102">
        <v>1</v>
      </c>
      <c r="M89" s="102">
        <v>18377</v>
      </c>
      <c r="N89" s="140">
        <v>0.22</v>
      </c>
      <c r="O89" s="108">
        <v>0</v>
      </c>
      <c r="P89" s="102">
        <v>0.7</v>
      </c>
      <c r="Q89" s="102">
        <v>0.03</v>
      </c>
      <c r="R89" s="102">
        <v>92.6</v>
      </c>
      <c r="S89" s="102"/>
      <c r="T89" s="102" t="s">
        <v>76</v>
      </c>
      <c r="U89" s="102"/>
      <c r="V89" s="102"/>
      <c r="W89" s="102"/>
    </row>
    <row r="90" spans="1:23" ht="25.5" x14ac:dyDescent="0.25">
      <c r="A90" s="102" t="s">
        <v>214</v>
      </c>
      <c r="B90" s="102" t="s">
        <v>213</v>
      </c>
      <c r="C90" s="139">
        <v>0.26</v>
      </c>
      <c r="D90" s="102">
        <v>2</v>
      </c>
      <c r="E90" s="110"/>
      <c r="F90" s="102" t="s">
        <v>58</v>
      </c>
      <c r="G90" s="102">
        <v>92</v>
      </c>
      <c r="H90" s="102">
        <v>2</v>
      </c>
      <c r="I90" s="102"/>
      <c r="J90" s="102"/>
      <c r="K90" s="110"/>
      <c r="L90" s="102">
        <v>1</v>
      </c>
      <c r="M90" s="108">
        <v>26340</v>
      </c>
      <c r="N90" s="140">
        <v>0.2</v>
      </c>
      <c r="O90" s="108">
        <v>0</v>
      </c>
      <c r="P90" s="102">
        <v>0.6</v>
      </c>
      <c r="Q90" s="102">
        <v>0.02</v>
      </c>
      <c r="R90" s="102">
        <v>82.9</v>
      </c>
      <c r="S90" s="102"/>
      <c r="T90" s="102" t="s">
        <v>76</v>
      </c>
      <c r="U90" s="102"/>
      <c r="V90" s="102"/>
      <c r="W90" s="102"/>
    </row>
    <row r="91" spans="1:23" ht="25.5" x14ac:dyDescent="0.25">
      <c r="A91" s="102" t="s">
        <v>215</v>
      </c>
      <c r="B91" s="108" t="s">
        <v>193</v>
      </c>
      <c r="C91" s="139">
        <v>1.1000000000000001</v>
      </c>
      <c r="D91" s="102">
        <v>2</v>
      </c>
      <c r="E91" s="110"/>
      <c r="F91" s="102" t="s">
        <v>75</v>
      </c>
      <c r="G91" s="102">
        <v>68</v>
      </c>
      <c r="H91" s="102"/>
      <c r="I91" s="102"/>
      <c r="J91" s="102">
        <v>2</v>
      </c>
      <c r="K91" s="110"/>
      <c r="L91" s="102">
        <v>1</v>
      </c>
      <c r="M91" s="108">
        <v>21294</v>
      </c>
      <c r="N91" s="140">
        <v>0.98</v>
      </c>
      <c r="O91" s="108">
        <v>0</v>
      </c>
      <c r="P91" s="108">
        <v>0.05</v>
      </c>
      <c r="Q91" s="102">
        <v>0.02</v>
      </c>
      <c r="R91" s="102">
        <v>184.9</v>
      </c>
      <c r="S91" s="102">
        <v>3.18</v>
      </c>
      <c r="T91" s="102" t="s">
        <v>76</v>
      </c>
      <c r="U91" s="102"/>
      <c r="V91" s="102"/>
      <c r="W91" s="102"/>
    </row>
    <row r="92" spans="1:23" ht="25.5" x14ac:dyDescent="0.25">
      <c r="A92" s="102" t="s">
        <v>216</v>
      </c>
      <c r="B92" s="108" t="s">
        <v>217</v>
      </c>
      <c r="C92" s="139">
        <v>0.83</v>
      </c>
      <c r="D92" s="102">
        <v>2</v>
      </c>
      <c r="E92" s="110"/>
      <c r="F92" s="102" t="s">
        <v>75</v>
      </c>
      <c r="G92" s="102">
        <v>75</v>
      </c>
      <c r="H92" s="102"/>
      <c r="I92" s="102"/>
      <c r="J92" s="102">
        <v>2</v>
      </c>
      <c r="K92" s="110"/>
      <c r="L92" s="102">
        <v>1</v>
      </c>
      <c r="M92" s="102">
        <v>9607</v>
      </c>
      <c r="N92" s="140">
        <v>0.8</v>
      </c>
      <c r="O92" s="108">
        <v>0</v>
      </c>
      <c r="P92" s="108">
        <v>2.7E-2</v>
      </c>
      <c r="Q92" s="102">
        <v>0.01</v>
      </c>
      <c r="R92" s="102">
        <v>96.4</v>
      </c>
      <c r="S92" s="102">
        <v>1.66</v>
      </c>
      <c r="T92" s="102" t="s">
        <v>76</v>
      </c>
      <c r="U92" s="102"/>
      <c r="V92" s="102"/>
      <c r="W92" s="102"/>
    </row>
    <row r="93" spans="1:23" ht="25.5" x14ac:dyDescent="0.25">
      <c r="A93" s="102" t="s">
        <v>218</v>
      </c>
      <c r="B93" s="102" t="s">
        <v>193</v>
      </c>
      <c r="C93" s="139">
        <v>1.1000000000000001</v>
      </c>
      <c r="D93" s="102">
        <v>2</v>
      </c>
      <c r="E93" s="110"/>
      <c r="F93" s="102" t="s">
        <v>75</v>
      </c>
      <c r="G93" s="102">
        <v>68</v>
      </c>
      <c r="H93" s="102"/>
      <c r="I93" s="102"/>
      <c r="J93" s="102">
        <v>2</v>
      </c>
      <c r="K93" s="110"/>
      <c r="L93" s="102">
        <v>1</v>
      </c>
      <c r="M93" s="102">
        <v>9861</v>
      </c>
      <c r="N93" s="140">
        <v>0.69</v>
      </c>
      <c r="O93" s="108">
        <v>0</v>
      </c>
      <c r="P93" s="108">
        <v>2.5000000000000001E-2</v>
      </c>
      <c r="Q93" s="102">
        <v>8.9999999999999993E-3</v>
      </c>
      <c r="R93" s="102">
        <v>88.8</v>
      </c>
      <c r="S93" s="102">
        <v>1.53</v>
      </c>
      <c r="T93" s="102" t="s">
        <v>76</v>
      </c>
      <c r="U93" s="102"/>
      <c r="V93" s="102"/>
      <c r="W93" s="102"/>
    </row>
    <row r="94" spans="1:23" ht="25.5" x14ac:dyDescent="0.25">
      <c r="A94" s="102" t="s">
        <v>219</v>
      </c>
      <c r="B94" s="102" t="s">
        <v>193</v>
      </c>
      <c r="C94" s="139">
        <v>1.1000000000000001</v>
      </c>
      <c r="D94" s="102">
        <v>2</v>
      </c>
      <c r="E94" s="110"/>
      <c r="F94" s="102" t="s">
        <v>75</v>
      </c>
      <c r="G94" s="102">
        <v>68</v>
      </c>
      <c r="H94" s="102"/>
      <c r="I94" s="102"/>
      <c r="J94" s="102">
        <v>2</v>
      </c>
      <c r="K94" s="110"/>
      <c r="L94" s="102">
        <v>1</v>
      </c>
      <c r="M94" s="102">
        <v>9536</v>
      </c>
      <c r="N94" s="140">
        <v>0.71</v>
      </c>
      <c r="O94" s="108">
        <v>0</v>
      </c>
      <c r="P94" s="108">
        <v>2.7E-2</v>
      </c>
      <c r="Q94" s="102">
        <v>1E-3</v>
      </c>
      <c r="R94" s="102">
        <v>95.6</v>
      </c>
      <c r="S94" s="102">
        <v>1.65</v>
      </c>
      <c r="T94" s="102" t="s">
        <v>76</v>
      </c>
      <c r="U94" s="102">
        <v>1</v>
      </c>
      <c r="V94" s="102"/>
      <c r="W94" s="102"/>
    </row>
    <row r="95" spans="1:23" ht="27" customHeight="1" x14ac:dyDescent="0.25">
      <c r="A95" s="102" t="s">
        <v>220</v>
      </c>
      <c r="B95" s="102" t="s">
        <v>199</v>
      </c>
      <c r="C95" s="139">
        <v>1.1000000000000001</v>
      </c>
      <c r="D95" s="102">
        <v>2</v>
      </c>
      <c r="E95" s="110"/>
      <c r="F95" s="102" t="s">
        <v>75</v>
      </c>
      <c r="G95" s="102">
        <v>75</v>
      </c>
      <c r="H95" s="102"/>
      <c r="I95" s="102"/>
      <c r="J95" s="102">
        <v>2</v>
      </c>
      <c r="K95" s="110"/>
      <c r="L95" s="102">
        <v>1</v>
      </c>
      <c r="M95" s="102">
        <v>8458</v>
      </c>
      <c r="N95" s="140">
        <v>0.67</v>
      </c>
      <c r="O95" s="108">
        <v>0</v>
      </c>
      <c r="P95" s="108">
        <v>2.1999999999999999E-2</v>
      </c>
      <c r="Q95" s="102">
        <v>8.0000000000000002E-3</v>
      </c>
      <c r="R95" s="102">
        <v>78</v>
      </c>
      <c r="S95" s="102">
        <v>1.34</v>
      </c>
      <c r="T95" s="102" t="s">
        <v>76</v>
      </c>
      <c r="U95" s="102"/>
      <c r="V95" s="102"/>
      <c r="W95" s="102"/>
    </row>
    <row r="96" spans="1:23" ht="28.5" customHeight="1" x14ac:dyDescent="0.25">
      <c r="A96" s="102" t="s">
        <v>221</v>
      </c>
      <c r="B96" s="102" t="s">
        <v>222</v>
      </c>
      <c r="C96" s="139">
        <v>0.40899999999999997</v>
      </c>
      <c r="D96" s="102">
        <v>2</v>
      </c>
      <c r="E96" s="110"/>
      <c r="F96" s="102" t="s">
        <v>58</v>
      </c>
      <c r="G96" s="108">
        <v>92</v>
      </c>
      <c r="H96" s="102"/>
      <c r="I96" s="102"/>
      <c r="J96" s="102">
        <v>2</v>
      </c>
      <c r="K96" s="110"/>
      <c r="L96" s="102">
        <v>1</v>
      </c>
      <c r="M96" s="102">
        <v>36014</v>
      </c>
      <c r="N96" s="140">
        <v>0.37</v>
      </c>
      <c r="O96" s="108">
        <v>0</v>
      </c>
      <c r="P96" s="102">
        <v>0.6</v>
      </c>
      <c r="Q96" s="102">
        <v>0.04</v>
      </c>
      <c r="R96" s="102">
        <v>85.2</v>
      </c>
      <c r="S96" s="102"/>
      <c r="T96" s="102" t="s">
        <v>76</v>
      </c>
      <c r="U96" s="102"/>
      <c r="V96" s="102"/>
      <c r="W96" s="102"/>
    </row>
    <row r="97" spans="1:49" ht="25.5" x14ac:dyDescent="0.25">
      <c r="A97" s="102" t="s">
        <v>223</v>
      </c>
      <c r="B97" s="102" t="s">
        <v>193</v>
      </c>
      <c r="C97" s="139">
        <v>1.1000000000000001</v>
      </c>
      <c r="D97" s="102">
        <v>2</v>
      </c>
      <c r="E97" s="110"/>
      <c r="F97" s="102" t="s">
        <v>75</v>
      </c>
      <c r="G97" s="102">
        <v>68</v>
      </c>
      <c r="H97" s="102"/>
      <c r="I97" s="102"/>
      <c r="J97" s="102">
        <v>2</v>
      </c>
      <c r="K97" s="110"/>
      <c r="L97" s="102">
        <v>1</v>
      </c>
      <c r="M97" s="102">
        <v>20076</v>
      </c>
      <c r="N97" s="140">
        <v>0.75</v>
      </c>
      <c r="O97" s="108">
        <v>0</v>
      </c>
      <c r="P97" s="108">
        <v>4.8000000000000001E-2</v>
      </c>
      <c r="Q97" s="102">
        <v>1.7999999999999999E-2</v>
      </c>
      <c r="R97" s="102">
        <v>170.4</v>
      </c>
      <c r="S97" s="102">
        <v>2.93</v>
      </c>
      <c r="T97" s="102" t="s">
        <v>76</v>
      </c>
      <c r="U97" s="102"/>
      <c r="V97" s="102"/>
      <c r="W97" s="102"/>
    </row>
    <row r="98" spans="1:49" ht="25.5" x14ac:dyDescent="0.25">
      <c r="A98" s="102" t="s">
        <v>224</v>
      </c>
      <c r="B98" s="102" t="s">
        <v>199</v>
      </c>
      <c r="C98" s="139">
        <v>1.34</v>
      </c>
      <c r="D98" s="102">
        <v>3</v>
      </c>
      <c r="E98" s="110"/>
      <c r="F98" s="102" t="s">
        <v>75</v>
      </c>
      <c r="G98" s="102">
        <v>75</v>
      </c>
      <c r="H98" s="102"/>
      <c r="I98" s="102"/>
      <c r="J98" s="102">
        <v>3</v>
      </c>
      <c r="K98" s="110"/>
      <c r="L98" s="102">
        <v>1</v>
      </c>
      <c r="M98" s="102">
        <v>18270</v>
      </c>
      <c r="N98" s="140">
        <v>0.1</v>
      </c>
      <c r="O98" s="108">
        <v>0</v>
      </c>
      <c r="P98" s="108">
        <v>4.4999999999999998E-2</v>
      </c>
      <c r="Q98" s="102">
        <v>1.7999999999999999E-2</v>
      </c>
      <c r="R98" s="102">
        <v>160.4</v>
      </c>
      <c r="S98" s="102">
        <v>2.76</v>
      </c>
      <c r="T98" s="102" t="s">
        <v>76</v>
      </c>
      <c r="U98" s="102"/>
      <c r="V98" s="102"/>
      <c r="W98" s="102"/>
    </row>
    <row r="99" spans="1:49" ht="25.5" x14ac:dyDescent="0.25">
      <c r="A99" s="102" t="s">
        <v>225</v>
      </c>
      <c r="B99" s="102" t="s">
        <v>193</v>
      </c>
      <c r="C99" s="139">
        <v>1.1000000000000001</v>
      </c>
      <c r="D99" s="102">
        <v>2</v>
      </c>
      <c r="E99" s="110"/>
      <c r="F99" s="102" t="s">
        <v>75</v>
      </c>
      <c r="G99" s="102">
        <v>68</v>
      </c>
      <c r="H99" s="102"/>
      <c r="I99" s="102"/>
      <c r="J99" s="102">
        <v>2</v>
      </c>
      <c r="K99" s="110"/>
      <c r="L99" s="102">
        <v>1</v>
      </c>
      <c r="M99" s="102">
        <v>5832</v>
      </c>
      <c r="N99" s="140">
        <v>0.57999999999999996</v>
      </c>
      <c r="O99" s="108">
        <v>0</v>
      </c>
      <c r="P99" s="108">
        <v>1.4999999999999999E-2</v>
      </c>
      <c r="Q99" s="102">
        <v>6.0000000000000001E-3</v>
      </c>
      <c r="R99" s="102">
        <v>54.8</v>
      </c>
      <c r="S99" s="102">
        <v>0.94</v>
      </c>
      <c r="T99" s="102" t="s">
        <v>76</v>
      </c>
      <c r="U99" s="102"/>
      <c r="V99" s="102"/>
      <c r="W99" s="102"/>
    </row>
    <row r="100" spans="1:49" ht="25.5" x14ac:dyDescent="0.25">
      <c r="A100" s="102" t="s">
        <v>226</v>
      </c>
      <c r="B100" s="102" t="s">
        <v>193</v>
      </c>
      <c r="C100" s="139">
        <v>1.1000000000000001</v>
      </c>
      <c r="D100" s="102">
        <v>3</v>
      </c>
      <c r="E100" s="110"/>
      <c r="F100" s="102" t="s">
        <v>75</v>
      </c>
      <c r="G100" s="102">
        <v>68</v>
      </c>
      <c r="H100" s="102"/>
      <c r="I100" s="102"/>
      <c r="J100" s="102">
        <v>3</v>
      </c>
      <c r="K100" s="110"/>
      <c r="L100" s="102">
        <v>1</v>
      </c>
      <c r="M100" s="102">
        <v>14326</v>
      </c>
      <c r="N100" s="139">
        <v>0.84</v>
      </c>
      <c r="O100" s="108">
        <v>0</v>
      </c>
      <c r="P100" s="108">
        <v>3.9E-2</v>
      </c>
      <c r="Q100" s="102">
        <v>1.4999999999999999E-2</v>
      </c>
      <c r="R100" s="102">
        <v>140.9</v>
      </c>
      <c r="S100" s="102">
        <v>2.42</v>
      </c>
      <c r="T100" s="102" t="s">
        <v>76</v>
      </c>
      <c r="U100" s="102">
        <v>1</v>
      </c>
      <c r="V100" s="102"/>
      <c r="W100" s="102"/>
    </row>
    <row r="101" spans="1:49" ht="26.25" customHeight="1" x14ac:dyDescent="0.25">
      <c r="A101" s="102" t="s">
        <v>227</v>
      </c>
      <c r="B101" s="102" t="s">
        <v>199</v>
      </c>
      <c r="C101" s="139">
        <v>1.1000000000000001</v>
      </c>
      <c r="D101" s="102">
        <v>2</v>
      </c>
      <c r="E101" s="110"/>
      <c r="F101" s="102" t="s">
        <v>75</v>
      </c>
      <c r="G101" s="102">
        <v>75</v>
      </c>
      <c r="H101" s="102"/>
      <c r="I101" s="102"/>
      <c r="J101" s="102">
        <v>2</v>
      </c>
      <c r="K101" s="110"/>
      <c r="L101" s="102">
        <v>1</v>
      </c>
      <c r="M101" s="102">
        <v>5186</v>
      </c>
      <c r="N101" s="140">
        <v>0.53</v>
      </c>
      <c r="O101" s="108">
        <v>0</v>
      </c>
      <c r="P101" s="108">
        <v>1.4999999999999999E-2</v>
      </c>
      <c r="Q101" s="102">
        <v>6.0000000000000001E-3</v>
      </c>
      <c r="R101" s="102">
        <v>55.4</v>
      </c>
      <c r="S101" s="102">
        <v>0.85</v>
      </c>
      <c r="T101" s="102" t="s">
        <v>76</v>
      </c>
      <c r="U101" s="102"/>
      <c r="V101" s="102"/>
      <c r="W101" s="102"/>
    </row>
    <row r="102" spans="1:49" ht="25.5" x14ac:dyDescent="0.25">
      <c r="A102" s="108" t="s">
        <v>228</v>
      </c>
      <c r="B102" s="102" t="s">
        <v>199</v>
      </c>
      <c r="C102" s="139">
        <v>1.1000000000000001</v>
      </c>
      <c r="D102" s="102">
        <v>2</v>
      </c>
      <c r="E102" s="110"/>
      <c r="F102" s="102" t="s">
        <v>75</v>
      </c>
      <c r="G102" s="102">
        <v>75</v>
      </c>
      <c r="H102" s="102"/>
      <c r="I102" s="102"/>
      <c r="J102" s="102">
        <v>2</v>
      </c>
      <c r="K102" s="110"/>
      <c r="L102" s="102">
        <v>1</v>
      </c>
      <c r="M102" s="102">
        <v>3931</v>
      </c>
      <c r="N102" s="140">
        <v>0.62</v>
      </c>
      <c r="O102" s="108">
        <v>0</v>
      </c>
      <c r="P102" s="108">
        <v>1.2999999999999999E-2</v>
      </c>
      <c r="Q102" s="102">
        <v>5.0000000000000001E-3</v>
      </c>
      <c r="R102" s="102">
        <v>47.1</v>
      </c>
      <c r="S102" s="102">
        <v>0.96</v>
      </c>
      <c r="T102" s="102" t="s">
        <v>76</v>
      </c>
      <c r="U102" s="102">
        <v>1</v>
      </c>
      <c r="V102" s="102"/>
      <c r="W102" s="102"/>
    </row>
    <row r="103" spans="1:49" ht="25.5" x14ac:dyDescent="0.25">
      <c r="A103" s="102" t="s">
        <v>229</v>
      </c>
      <c r="B103" s="102" t="s">
        <v>193</v>
      </c>
      <c r="C103" s="139">
        <v>0.55000000000000004</v>
      </c>
      <c r="D103" s="102">
        <v>1</v>
      </c>
      <c r="E103" s="110"/>
      <c r="F103" s="102" t="s">
        <v>75</v>
      </c>
      <c r="G103" s="108">
        <v>68</v>
      </c>
      <c r="H103" s="102"/>
      <c r="I103" s="102"/>
      <c r="J103" s="102">
        <v>1</v>
      </c>
      <c r="K103" s="110"/>
      <c r="L103" s="102">
        <v>1</v>
      </c>
      <c r="M103" s="102">
        <v>2519</v>
      </c>
      <c r="N103" s="140">
        <v>0.42</v>
      </c>
      <c r="O103" s="108">
        <v>0</v>
      </c>
      <c r="P103" s="108">
        <v>7.0000000000000001E-3</v>
      </c>
      <c r="Q103" s="102">
        <v>3.0000000000000001E-3</v>
      </c>
      <c r="R103" s="102">
        <v>27</v>
      </c>
      <c r="S103" s="102">
        <v>0.52</v>
      </c>
      <c r="T103" s="102" t="s">
        <v>76</v>
      </c>
      <c r="U103" s="102"/>
      <c r="V103" s="102"/>
      <c r="W103" s="102"/>
    </row>
    <row r="104" spans="1:49" ht="28.5" customHeight="1" x14ac:dyDescent="0.25">
      <c r="A104" s="102" t="s">
        <v>230</v>
      </c>
      <c r="B104" s="102" t="s">
        <v>231</v>
      </c>
      <c r="C104" s="139">
        <v>0.1</v>
      </c>
      <c r="D104" s="102">
        <v>2</v>
      </c>
      <c r="E104" s="110"/>
      <c r="F104" s="102" t="s">
        <v>75</v>
      </c>
      <c r="G104" s="108">
        <v>92</v>
      </c>
      <c r="H104" s="102"/>
      <c r="I104" s="102"/>
      <c r="J104" s="102">
        <v>2</v>
      </c>
      <c r="K104" s="110"/>
      <c r="L104" s="102">
        <v>1</v>
      </c>
      <c r="M104" s="102">
        <v>8754</v>
      </c>
      <c r="N104" s="140">
        <v>0.09</v>
      </c>
      <c r="O104" s="108">
        <v>0</v>
      </c>
      <c r="P104" s="108">
        <v>1.2E-2</v>
      </c>
      <c r="Q104" s="102">
        <v>5.0000000000000001E-3</v>
      </c>
      <c r="R104" s="102">
        <v>44.2</v>
      </c>
      <c r="S104" s="102">
        <v>0.84</v>
      </c>
      <c r="T104" s="102" t="s">
        <v>76</v>
      </c>
      <c r="U104" s="102"/>
      <c r="V104" s="102"/>
      <c r="W104" s="102"/>
    </row>
    <row r="105" spans="1:49" ht="25.5" x14ac:dyDescent="0.25">
      <c r="A105" s="108" t="s">
        <v>232</v>
      </c>
      <c r="B105" s="102" t="s">
        <v>193</v>
      </c>
      <c r="C105" s="139">
        <v>1.1000000000000001</v>
      </c>
      <c r="D105" s="102">
        <v>2</v>
      </c>
      <c r="E105" s="110"/>
      <c r="F105" s="102" t="s">
        <v>75</v>
      </c>
      <c r="G105" s="102">
        <v>68</v>
      </c>
      <c r="H105" s="102"/>
      <c r="I105" s="102"/>
      <c r="J105" s="102"/>
      <c r="K105" s="110"/>
      <c r="L105" s="102">
        <v>1</v>
      </c>
      <c r="M105" s="102">
        <v>6416</v>
      </c>
      <c r="N105" s="140">
        <v>0.54</v>
      </c>
      <c r="O105" s="108">
        <v>0</v>
      </c>
      <c r="P105" s="108">
        <v>2.1999999999999999E-2</v>
      </c>
      <c r="Q105" s="102">
        <v>8.6E-3</v>
      </c>
      <c r="R105" s="102">
        <v>76.7</v>
      </c>
      <c r="S105" s="102">
        <v>0.75</v>
      </c>
      <c r="T105" s="102" t="s">
        <v>76</v>
      </c>
      <c r="U105" s="102"/>
      <c r="V105" s="102"/>
      <c r="W105" s="102"/>
    </row>
    <row r="106" spans="1:49" ht="17.25" customHeight="1" x14ac:dyDescent="0.25">
      <c r="A106" s="102" t="s">
        <v>233</v>
      </c>
      <c r="B106" s="102" t="s">
        <v>234</v>
      </c>
      <c r="C106" s="139">
        <v>0.2</v>
      </c>
      <c r="D106" s="102">
        <v>6</v>
      </c>
      <c r="E106" s="110"/>
      <c r="F106" s="102" t="s">
        <v>58</v>
      </c>
      <c r="G106" s="102">
        <v>92</v>
      </c>
      <c r="H106" s="102">
        <v>6</v>
      </c>
      <c r="I106" s="102"/>
      <c r="J106" s="102"/>
      <c r="K106" s="110"/>
      <c r="L106" s="102">
        <v>1</v>
      </c>
      <c r="M106" s="102">
        <v>11520</v>
      </c>
      <c r="N106" s="140">
        <v>0.19</v>
      </c>
      <c r="O106" s="108">
        <v>0</v>
      </c>
      <c r="P106" s="102">
        <v>0.4</v>
      </c>
      <c r="Q106" s="102">
        <v>1.2E-2</v>
      </c>
      <c r="R106" s="102">
        <v>65.3</v>
      </c>
      <c r="S106" s="102"/>
      <c r="T106" s="102" t="s">
        <v>76</v>
      </c>
      <c r="U106" s="102"/>
      <c r="V106" s="102"/>
      <c r="W106" s="102"/>
    </row>
    <row r="107" spans="1:49" ht="26.25" thickBot="1" x14ac:dyDescent="0.3">
      <c r="A107" s="102" t="s">
        <v>235</v>
      </c>
      <c r="B107" s="102" t="s">
        <v>199</v>
      </c>
      <c r="C107" s="139">
        <v>0.55000000000000004</v>
      </c>
      <c r="D107" s="102">
        <v>1</v>
      </c>
      <c r="E107" s="110"/>
      <c r="F107" s="102" t="s">
        <v>75</v>
      </c>
      <c r="G107" s="102">
        <v>72</v>
      </c>
      <c r="H107" s="102"/>
      <c r="I107" s="102"/>
      <c r="J107" s="102">
        <v>1</v>
      </c>
      <c r="K107" s="110"/>
      <c r="L107" s="102">
        <v>1</v>
      </c>
      <c r="M107" s="102">
        <v>4047</v>
      </c>
      <c r="N107" s="140">
        <v>0.36</v>
      </c>
      <c r="O107" s="108">
        <v>0</v>
      </c>
      <c r="P107" s="108">
        <v>1.2E-2</v>
      </c>
      <c r="Q107" s="102">
        <v>5.0000000000000001E-3</v>
      </c>
      <c r="R107" s="102">
        <v>43.4</v>
      </c>
      <c r="S107" s="102">
        <v>0.82</v>
      </c>
      <c r="T107" s="102" t="s">
        <v>76</v>
      </c>
      <c r="U107" s="102"/>
      <c r="V107" s="102"/>
      <c r="W107" s="102"/>
    </row>
    <row r="108" spans="1:49" s="122" customFormat="1" ht="20.25" customHeight="1" thickBot="1" x14ac:dyDescent="0.3">
      <c r="A108" s="118" t="s">
        <v>451</v>
      </c>
      <c r="B108" s="119"/>
      <c r="C108" s="120">
        <f>SUM(C60:C107)</f>
        <v>44.297600000000017</v>
      </c>
      <c r="D108" s="120">
        <f>SUM(D60:D107)</f>
        <v>123</v>
      </c>
      <c r="E108" s="120"/>
      <c r="F108" s="119"/>
      <c r="G108" s="119"/>
      <c r="H108" s="124">
        <f t="shared" ref="H108:N108" si="1">SUM(H60:H107)</f>
        <v>45</v>
      </c>
      <c r="I108" s="124">
        <f t="shared" si="1"/>
        <v>3</v>
      </c>
      <c r="J108" s="124">
        <f t="shared" si="1"/>
        <v>79</v>
      </c>
      <c r="K108" s="120">
        <f t="shared" si="1"/>
        <v>1</v>
      </c>
      <c r="L108" s="120">
        <f t="shared" si="1"/>
        <v>64</v>
      </c>
      <c r="M108" s="120">
        <f t="shared" si="1"/>
        <v>452329.2</v>
      </c>
      <c r="N108" s="120">
        <f t="shared" si="1"/>
        <v>34.839999999999996</v>
      </c>
      <c r="O108" s="119"/>
      <c r="P108" s="119"/>
      <c r="Q108" s="379" t="s">
        <v>58</v>
      </c>
      <c r="R108" s="120">
        <f>R68+R72+R73+R79+R89+R90+R96+R106</f>
        <v>562.55999999999995</v>
      </c>
      <c r="S108" s="119"/>
      <c r="T108" s="119"/>
      <c r="U108" s="119"/>
      <c r="V108" s="119"/>
      <c r="W108" s="121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</row>
    <row r="109" spans="1:49" s="122" customFormat="1" ht="22.5" customHeight="1" x14ac:dyDescent="0.25">
      <c r="A109" s="380"/>
      <c r="B109" s="381"/>
      <c r="C109" s="382"/>
      <c r="D109" s="382"/>
      <c r="E109" s="382"/>
      <c r="F109" s="381"/>
      <c r="G109" s="381"/>
      <c r="H109" s="386"/>
      <c r="I109" s="386"/>
      <c r="J109" s="386"/>
      <c r="K109" s="382"/>
      <c r="L109" s="382"/>
      <c r="M109" s="382"/>
      <c r="N109" s="382"/>
      <c r="O109" s="381"/>
      <c r="P109" s="381"/>
      <c r="Q109" s="384" t="s">
        <v>75</v>
      </c>
      <c r="R109" s="382">
        <f>SUM(R60:R67)+SUM(R70:R71)+SUM(R74:R78)+SUM(R80:R81)+SUM(R83:R88)+SUM(R91:R95)+SUM(R97:R105)+R107</f>
        <v>4032.2290000000003</v>
      </c>
      <c r="S109" s="381"/>
      <c r="T109" s="381"/>
      <c r="U109" s="381"/>
      <c r="V109" s="381"/>
      <c r="W109" s="385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</row>
    <row r="110" spans="1:49" ht="15.75" x14ac:dyDescent="0.25">
      <c r="A110" s="327" t="s">
        <v>444</v>
      </c>
      <c r="B110" s="327"/>
      <c r="C110" s="327"/>
      <c r="D110" s="327"/>
      <c r="E110" s="327"/>
      <c r="F110" s="327"/>
      <c r="G110" s="327"/>
      <c r="H110" s="327"/>
      <c r="I110" s="327"/>
      <c r="J110" s="327"/>
      <c r="K110" s="327"/>
      <c r="L110" s="327"/>
      <c r="M110" s="327"/>
      <c r="N110" s="327"/>
      <c r="O110" s="327"/>
      <c r="P110" s="327"/>
      <c r="Q110" s="327"/>
      <c r="R110" s="327"/>
      <c r="S110" s="327"/>
      <c r="T110" s="327"/>
      <c r="U110" s="327"/>
      <c r="V110" s="327"/>
      <c r="W110" s="327"/>
    </row>
    <row r="111" spans="1:49" ht="25.5" x14ac:dyDescent="0.25">
      <c r="A111" s="106" t="s">
        <v>468</v>
      </c>
      <c r="B111" s="102" t="s">
        <v>242</v>
      </c>
      <c r="C111" s="128">
        <v>0.43</v>
      </c>
      <c r="D111" s="102">
        <v>10</v>
      </c>
      <c r="E111" s="102">
        <v>10</v>
      </c>
      <c r="F111" s="102" t="s">
        <v>243</v>
      </c>
      <c r="G111" s="102">
        <v>75</v>
      </c>
      <c r="H111" s="114"/>
      <c r="I111" s="114">
        <v>10</v>
      </c>
      <c r="J111" s="114"/>
      <c r="K111" s="114"/>
      <c r="L111" s="108">
        <v>2</v>
      </c>
      <c r="M111" s="108">
        <v>3830</v>
      </c>
      <c r="N111" s="102">
        <v>0.43</v>
      </c>
      <c r="O111" s="102"/>
      <c r="P111" s="102">
        <v>2.4E-2</v>
      </c>
      <c r="Q111" s="102">
        <v>2.3999999999999998E-3</v>
      </c>
      <c r="R111" s="102">
        <v>105.45</v>
      </c>
      <c r="S111" s="108"/>
      <c r="T111" s="102"/>
      <c r="U111" s="115"/>
      <c r="V111" s="115"/>
      <c r="W111" s="115"/>
    </row>
    <row r="112" spans="1:49" ht="15.75" customHeight="1" x14ac:dyDescent="0.25">
      <c r="A112" s="344" t="s">
        <v>244</v>
      </c>
      <c r="B112" s="102" t="s">
        <v>462</v>
      </c>
      <c r="C112" s="128">
        <v>0.21</v>
      </c>
      <c r="D112" s="102">
        <v>2</v>
      </c>
      <c r="E112" s="102">
        <v>2</v>
      </c>
      <c r="F112" s="102" t="s">
        <v>257</v>
      </c>
      <c r="G112" s="102">
        <v>60</v>
      </c>
      <c r="H112" s="346">
        <v>2</v>
      </c>
      <c r="I112" s="114">
        <v>2</v>
      </c>
      <c r="J112" s="346"/>
      <c r="K112" s="346"/>
      <c r="L112" s="108">
        <v>2</v>
      </c>
      <c r="M112" s="342">
        <v>2900</v>
      </c>
      <c r="N112" s="346">
        <v>0.21</v>
      </c>
      <c r="O112" s="346"/>
      <c r="P112" s="346">
        <v>1.2E-2</v>
      </c>
      <c r="Q112" s="346">
        <v>4.7999999999999996E-3</v>
      </c>
      <c r="R112" s="346">
        <v>53.3</v>
      </c>
      <c r="S112" s="346"/>
      <c r="T112" s="346"/>
      <c r="U112" s="346"/>
      <c r="V112" s="346"/>
      <c r="W112" s="346"/>
    </row>
    <row r="113" spans="1:23" ht="24" customHeight="1" x14ac:dyDescent="0.25">
      <c r="A113" s="374"/>
      <c r="B113" s="102" t="s">
        <v>463</v>
      </c>
      <c r="C113" s="128">
        <v>0.15</v>
      </c>
      <c r="D113" s="102">
        <v>1</v>
      </c>
      <c r="E113" s="102">
        <v>1</v>
      </c>
      <c r="F113" s="102" t="s">
        <v>464</v>
      </c>
      <c r="G113" s="102">
        <v>65</v>
      </c>
      <c r="H113" s="350"/>
      <c r="I113" s="114">
        <v>1</v>
      </c>
      <c r="J113" s="350"/>
      <c r="K113" s="350"/>
      <c r="L113" s="108">
        <v>1</v>
      </c>
      <c r="M113" s="375"/>
      <c r="N113" s="350"/>
      <c r="O113" s="350"/>
      <c r="P113" s="350"/>
      <c r="Q113" s="350"/>
      <c r="R113" s="350"/>
      <c r="S113" s="350"/>
      <c r="T113" s="350"/>
      <c r="U113" s="350"/>
      <c r="V113" s="350"/>
      <c r="W113" s="350"/>
    </row>
    <row r="114" spans="1:23" ht="24" customHeight="1" x14ac:dyDescent="0.25">
      <c r="A114" s="345"/>
      <c r="B114" s="102" t="s">
        <v>461</v>
      </c>
      <c r="C114" s="128">
        <v>0.03</v>
      </c>
      <c r="D114" s="102">
        <v>2</v>
      </c>
      <c r="E114" s="102">
        <v>2</v>
      </c>
      <c r="F114" s="102"/>
      <c r="G114" s="102"/>
      <c r="H114" s="347"/>
      <c r="I114" s="114"/>
      <c r="J114" s="347"/>
      <c r="K114" s="347"/>
      <c r="L114" s="108"/>
      <c r="M114" s="343"/>
      <c r="N114" s="347"/>
      <c r="O114" s="347"/>
      <c r="P114" s="347"/>
      <c r="Q114" s="347"/>
      <c r="R114" s="347"/>
      <c r="S114" s="347"/>
      <c r="T114" s="347"/>
      <c r="U114" s="347"/>
      <c r="V114" s="347"/>
      <c r="W114" s="347"/>
    </row>
    <row r="115" spans="1:23" ht="25.5" x14ac:dyDescent="0.25">
      <c r="A115" s="102" t="s">
        <v>252</v>
      </c>
      <c r="B115" s="102" t="s">
        <v>242</v>
      </c>
      <c r="C115" s="128">
        <v>0.52</v>
      </c>
      <c r="D115" s="102">
        <v>12</v>
      </c>
      <c r="E115" s="102">
        <v>12</v>
      </c>
      <c r="F115" s="102" t="s">
        <v>243</v>
      </c>
      <c r="G115" s="102">
        <v>60</v>
      </c>
      <c r="H115" s="114"/>
      <c r="I115" s="114">
        <v>12</v>
      </c>
      <c r="J115" s="114"/>
      <c r="K115" s="114"/>
      <c r="L115" s="108">
        <v>2</v>
      </c>
      <c r="M115" s="108">
        <v>4860</v>
      </c>
      <c r="N115" s="102">
        <v>0.52</v>
      </c>
      <c r="O115" s="102"/>
      <c r="P115" s="102">
        <v>2.5999999999999999E-2</v>
      </c>
      <c r="Q115" s="102">
        <v>2.1700000000000001E-3</v>
      </c>
      <c r="R115" s="102">
        <v>113.35</v>
      </c>
      <c r="S115" s="108"/>
      <c r="T115" s="102"/>
      <c r="U115" s="102"/>
      <c r="V115" s="102"/>
      <c r="W115" s="102">
        <v>23</v>
      </c>
    </row>
    <row r="116" spans="1:23" ht="29.25" customHeight="1" x14ac:dyDescent="0.25">
      <c r="A116" s="106" t="s">
        <v>253</v>
      </c>
      <c r="B116" s="102" t="s">
        <v>242</v>
      </c>
      <c r="C116" s="128">
        <v>0.43</v>
      </c>
      <c r="D116" s="102">
        <v>10</v>
      </c>
      <c r="E116" s="102">
        <v>10</v>
      </c>
      <c r="F116" s="102" t="s">
        <v>243</v>
      </c>
      <c r="G116" s="102">
        <v>60</v>
      </c>
      <c r="H116" s="114"/>
      <c r="I116" s="114">
        <v>10</v>
      </c>
      <c r="J116" s="114"/>
      <c r="K116" s="114"/>
      <c r="L116" s="108">
        <v>1</v>
      </c>
      <c r="M116" s="108">
        <v>3860</v>
      </c>
      <c r="N116" s="102">
        <v>0.43</v>
      </c>
      <c r="O116" s="102"/>
      <c r="P116" s="102">
        <v>2.8000000000000001E-2</v>
      </c>
      <c r="Q116" s="102">
        <v>2.8E-3</v>
      </c>
      <c r="R116" s="102">
        <v>120.29</v>
      </c>
      <c r="S116" s="108"/>
      <c r="T116" s="102"/>
      <c r="U116" s="102"/>
      <c r="V116" s="102"/>
      <c r="W116" s="102"/>
    </row>
    <row r="117" spans="1:23" ht="25.5" x14ac:dyDescent="0.25">
      <c r="A117" s="106" t="s">
        <v>254</v>
      </c>
      <c r="B117" s="102" t="s">
        <v>242</v>
      </c>
      <c r="C117" s="128">
        <v>0.21</v>
      </c>
      <c r="D117" s="102">
        <v>5</v>
      </c>
      <c r="E117" s="102">
        <v>5</v>
      </c>
      <c r="F117" s="102" t="s">
        <v>243</v>
      </c>
      <c r="G117" s="102">
        <v>75</v>
      </c>
      <c r="H117" s="114"/>
      <c r="I117" s="114">
        <v>5</v>
      </c>
      <c r="J117" s="114"/>
      <c r="K117" s="114"/>
      <c r="L117" s="108">
        <v>2</v>
      </c>
      <c r="M117" s="108">
        <v>1960</v>
      </c>
      <c r="N117" s="102">
        <v>0.21</v>
      </c>
      <c r="O117" s="102"/>
      <c r="P117" s="102">
        <v>2.3E-2</v>
      </c>
      <c r="Q117" s="102">
        <v>4.5999999999999999E-3</v>
      </c>
      <c r="R117" s="102">
        <v>99.92</v>
      </c>
      <c r="S117" s="108"/>
      <c r="T117" s="102"/>
      <c r="U117" s="102"/>
      <c r="V117" s="102"/>
      <c r="W117" s="102"/>
    </row>
    <row r="118" spans="1:23" ht="25.5" x14ac:dyDescent="0.25">
      <c r="A118" s="106" t="s">
        <v>255</v>
      </c>
      <c r="B118" s="102" t="s">
        <v>242</v>
      </c>
      <c r="C118" s="128">
        <v>0.47</v>
      </c>
      <c r="D118" s="102">
        <v>11</v>
      </c>
      <c r="E118" s="102">
        <v>11</v>
      </c>
      <c r="F118" s="102" t="s">
        <v>243</v>
      </c>
      <c r="G118" s="102">
        <v>60</v>
      </c>
      <c r="H118" s="114"/>
      <c r="I118" s="114">
        <v>11</v>
      </c>
      <c r="J118" s="114"/>
      <c r="K118" s="114"/>
      <c r="L118" s="108">
        <v>2</v>
      </c>
      <c r="M118" s="108">
        <v>5440</v>
      </c>
      <c r="N118" s="102">
        <v>0.47</v>
      </c>
      <c r="O118" s="102"/>
      <c r="P118" s="102">
        <v>1.6E-2</v>
      </c>
      <c r="Q118" s="102">
        <v>1.4499999999999999E-3</v>
      </c>
      <c r="R118" s="102">
        <v>68.37</v>
      </c>
      <c r="S118" s="108"/>
      <c r="T118" s="102"/>
      <c r="U118" s="102"/>
      <c r="V118" s="102"/>
      <c r="W118" s="102"/>
    </row>
    <row r="119" spans="1:23" ht="38.25" x14ac:dyDescent="0.25">
      <c r="A119" s="106" t="s">
        <v>256</v>
      </c>
      <c r="B119" s="102" t="s">
        <v>47</v>
      </c>
      <c r="C119" s="128">
        <v>0.89</v>
      </c>
      <c r="D119" s="102">
        <v>3</v>
      </c>
      <c r="E119" s="102">
        <v>2</v>
      </c>
      <c r="F119" s="102" t="s">
        <v>257</v>
      </c>
      <c r="G119" s="102">
        <v>60</v>
      </c>
      <c r="H119" s="114"/>
      <c r="I119" s="114"/>
      <c r="J119" s="114">
        <v>3</v>
      </c>
      <c r="K119" s="114"/>
      <c r="L119" s="108">
        <v>2</v>
      </c>
      <c r="M119" s="108">
        <v>4650</v>
      </c>
      <c r="N119" s="102">
        <v>0.89</v>
      </c>
      <c r="O119" s="102"/>
      <c r="P119" s="102">
        <v>4.4999999999999998E-2</v>
      </c>
      <c r="Q119" s="102">
        <v>1.7999999999999999E-2</v>
      </c>
      <c r="R119" s="102">
        <v>194.9</v>
      </c>
      <c r="S119" s="108"/>
      <c r="T119" s="102"/>
      <c r="U119" s="102"/>
      <c r="V119" s="102"/>
      <c r="W119" s="102"/>
    </row>
    <row r="120" spans="1:23" ht="25.5" x14ac:dyDescent="0.25">
      <c r="A120" s="106" t="s">
        <v>258</v>
      </c>
      <c r="B120" s="102" t="s">
        <v>242</v>
      </c>
      <c r="C120" s="128">
        <v>0.51</v>
      </c>
      <c r="D120" s="102">
        <v>12</v>
      </c>
      <c r="E120" s="102">
        <v>12</v>
      </c>
      <c r="F120" s="102" t="s">
        <v>243</v>
      </c>
      <c r="G120" s="102">
        <v>60</v>
      </c>
      <c r="H120" s="114"/>
      <c r="I120" s="114">
        <v>12</v>
      </c>
      <c r="J120" s="114"/>
      <c r="K120" s="114"/>
      <c r="L120" s="108">
        <v>1</v>
      </c>
      <c r="M120" s="108">
        <v>5660</v>
      </c>
      <c r="N120" s="102">
        <v>0.51</v>
      </c>
      <c r="O120" s="102"/>
      <c r="P120" s="102">
        <v>0.03</v>
      </c>
      <c r="Q120" s="102">
        <v>2.5000000000000001E-3</v>
      </c>
      <c r="R120" s="102">
        <v>128.25</v>
      </c>
      <c r="S120" s="108"/>
      <c r="T120" s="102"/>
      <c r="U120" s="102"/>
      <c r="V120" s="102"/>
      <c r="W120" s="102"/>
    </row>
    <row r="121" spans="1:23" ht="25.5" x14ac:dyDescent="0.25">
      <c r="A121" s="106" t="s">
        <v>259</v>
      </c>
      <c r="B121" s="102" t="s">
        <v>260</v>
      </c>
      <c r="C121" s="128">
        <v>0.26</v>
      </c>
      <c r="D121" s="102">
        <v>2</v>
      </c>
      <c r="E121" s="102">
        <v>2</v>
      </c>
      <c r="F121" s="102" t="s">
        <v>243</v>
      </c>
      <c r="G121" s="102">
        <v>70</v>
      </c>
      <c r="H121" s="114">
        <v>2</v>
      </c>
      <c r="I121" s="114"/>
      <c r="J121" s="114"/>
      <c r="K121" s="114"/>
      <c r="L121" s="108">
        <v>2</v>
      </c>
      <c r="M121" s="108">
        <v>2440</v>
      </c>
      <c r="N121" s="102">
        <v>0.26</v>
      </c>
      <c r="O121" s="102"/>
      <c r="P121" s="102">
        <v>0.03</v>
      </c>
      <c r="Q121" s="102">
        <v>1.4999999999999999E-2</v>
      </c>
      <c r="R121" s="102">
        <v>128.54</v>
      </c>
      <c r="S121" s="108"/>
      <c r="T121" s="102"/>
      <c r="U121" s="102"/>
      <c r="V121" s="102"/>
      <c r="W121" s="102"/>
    </row>
    <row r="122" spans="1:23" ht="51" x14ac:dyDescent="0.25">
      <c r="A122" s="106" t="s">
        <v>261</v>
      </c>
      <c r="B122" s="102" t="s">
        <v>47</v>
      </c>
      <c r="C122" s="128">
        <v>0.57999999999999996</v>
      </c>
      <c r="D122" s="102">
        <v>2</v>
      </c>
      <c r="E122" s="102">
        <v>2</v>
      </c>
      <c r="F122" s="102" t="s">
        <v>257</v>
      </c>
      <c r="G122" s="102">
        <v>60</v>
      </c>
      <c r="H122" s="114"/>
      <c r="I122" s="114">
        <v>2</v>
      </c>
      <c r="J122" s="114"/>
      <c r="K122" s="114"/>
      <c r="L122" s="108">
        <v>1</v>
      </c>
      <c r="M122" s="108">
        <v>2090</v>
      </c>
      <c r="N122" s="102">
        <v>0.57999999999999996</v>
      </c>
      <c r="O122" s="102"/>
      <c r="P122" s="102">
        <v>2.1999999999999999E-2</v>
      </c>
      <c r="Q122" s="102">
        <v>8.8000000000000005E-3</v>
      </c>
      <c r="R122" s="102">
        <v>95.3</v>
      </c>
      <c r="S122" s="108"/>
      <c r="T122" s="102"/>
      <c r="U122" s="102"/>
      <c r="V122" s="102"/>
      <c r="W122" s="102"/>
    </row>
    <row r="123" spans="1:23" ht="51" x14ac:dyDescent="0.25">
      <c r="A123" s="106" t="s">
        <v>262</v>
      </c>
      <c r="B123" s="102" t="s">
        <v>47</v>
      </c>
      <c r="C123" s="128">
        <v>0.76</v>
      </c>
      <c r="D123" s="102">
        <v>2</v>
      </c>
      <c r="E123" s="102">
        <v>2</v>
      </c>
      <c r="F123" s="102" t="s">
        <v>257</v>
      </c>
      <c r="G123" s="102">
        <v>60</v>
      </c>
      <c r="H123" s="114"/>
      <c r="I123" s="114">
        <v>1</v>
      </c>
      <c r="J123" s="114">
        <v>1</v>
      </c>
      <c r="K123" s="114"/>
      <c r="L123" s="108">
        <v>2</v>
      </c>
      <c r="M123" s="108">
        <v>2000</v>
      </c>
      <c r="N123" s="102">
        <v>0.76</v>
      </c>
      <c r="O123" s="102"/>
      <c r="P123" s="102">
        <v>2.1999999999999999E-2</v>
      </c>
      <c r="Q123" s="102">
        <v>8.8000000000000005E-3</v>
      </c>
      <c r="R123" s="102">
        <v>96.9</v>
      </c>
      <c r="S123" s="108"/>
      <c r="T123" s="102"/>
      <c r="U123" s="102"/>
      <c r="V123" s="102"/>
      <c r="W123" s="102"/>
    </row>
    <row r="124" spans="1:23" ht="26.25" customHeight="1" x14ac:dyDescent="0.25">
      <c r="A124" s="344" t="s">
        <v>263</v>
      </c>
      <c r="B124" s="102" t="s">
        <v>452</v>
      </c>
      <c r="C124" s="128">
        <v>0.76</v>
      </c>
      <c r="D124" s="102">
        <v>2</v>
      </c>
      <c r="E124" s="102">
        <v>2</v>
      </c>
      <c r="F124" s="346" t="s">
        <v>257</v>
      </c>
      <c r="G124" s="102">
        <v>60</v>
      </c>
      <c r="H124" s="362"/>
      <c r="I124" s="362">
        <v>2</v>
      </c>
      <c r="J124" s="362">
        <v>2</v>
      </c>
      <c r="K124" s="362"/>
      <c r="L124" s="114">
        <v>1</v>
      </c>
      <c r="M124" s="342">
        <v>2880</v>
      </c>
      <c r="N124" s="346">
        <v>0.76</v>
      </c>
      <c r="O124" s="346"/>
      <c r="P124" s="102">
        <v>2.5000000000000001E-2</v>
      </c>
      <c r="Q124" s="102">
        <v>0.01</v>
      </c>
      <c r="R124" s="102">
        <v>106.3</v>
      </c>
      <c r="S124" s="342"/>
      <c r="T124" s="342"/>
      <c r="U124" s="342"/>
      <c r="V124" s="342"/>
      <c r="W124" s="342"/>
    </row>
    <row r="125" spans="1:23" ht="25.5" customHeight="1" x14ac:dyDescent="0.25">
      <c r="A125" s="345"/>
      <c r="B125" s="102" t="s">
        <v>47</v>
      </c>
      <c r="C125" s="128">
        <v>0.76</v>
      </c>
      <c r="D125" s="102">
        <v>2</v>
      </c>
      <c r="E125" s="102">
        <v>2</v>
      </c>
      <c r="F125" s="347"/>
      <c r="G125" s="102">
        <v>60</v>
      </c>
      <c r="H125" s="363"/>
      <c r="I125" s="363"/>
      <c r="J125" s="363"/>
      <c r="K125" s="363"/>
      <c r="L125" s="114">
        <v>1</v>
      </c>
      <c r="M125" s="343"/>
      <c r="N125" s="347"/>
      <c r="O125" s="347"/>
      <c r="P125" s="102">
        <v>2.5000000000000001E-2</v>
      </c>
      <c r="Q125" s="102">
        <v>0.01</v>
      </c>
      <c r="R125" s="102">
        <v>106.3</v>
      </c>
      <c r="S125" s="343"/>
      <c r="T125" s="343"/>
      <c r="U125" s="343"/>
      <c r="V125" s="343"/>
      <c r="W125" s="343"/>
    </row>
    <row r="126" spans="1:23" ht="51" x14ac:dyDescent="0.25">
      <c r="A126" s="106" t="s">
        <v>271</v>
      </c>
      <c r="B126" s="102" t="s">
        <v>47</v>
      </c>
      <c r="C126" s="128">
        <v>0.76</v>
      </c>
      <c r="D126" s="102">
        <v>2</v>
      </c>
      <c r="E126" s="102">
        <v>2</v>
      </c>
      <c r="F126" s="102" t="s">
        <v>257</v>
      </c>
      <c r="G126" s="102">
        <v>60</v>
      </c>
      <c r="H126" s="114"/>
      <c r="I126" s="114"/>
      <c r="J126" s="114">
        <v>2</v>
      </c>
      <c r="K126" s="114"/>
      <c r="L126" s="108">
        <v>1</v>
      </c>
      <c r="M126" s="108">
        <v>2260</v>
      </c>
      <c r="N126" s="102">
        <v>0.76</v>
      </c>
      <c r="O126" s="102"/>
      <c r="P126" s="102">
        <v>2.1000000000000001E-2</v>
      </c>
      <c r="Q126" s="102">
        <v>8.3999999999999995E-3</v>
      </c>
      <c r="R126" s="102">
        <v>91.2</v>
      </c>
      <c r="S126" s="108"/>
      <c r="T126" s="102"/>
      <c r="U126" s="102"/>
      <c r="V126" s="102"/>
      <c r="W126" s="102"/>
    </row>
    <row r="127" spans="1:23" ht="38.25" x14ac:dyDescent="0.25">
      <c r="A127" s="106" t="s">
        <v>272</v>
      </c>
      <c r="B127" s="102" t="s">
        <v>47</v>
      </c>
      <c r="C127" s="128">
        <v>1.1399999999999999</v>
      </c>
      <c r="D127" s="102">
        <v>2</v>
      </c>
      <c r="E127" s="102">
        <v>2</v>
      </c>
      <c r="F127" s="102" t="s">
        <v>243</v>
      </c>
      <c r="G127" s="102">
        <v>65</v>
      </c>
      <c r="H127" s="114">
        <v>1</v>
      </c>
      <c r="I127" s="114"/>
      <c r="J127" s="114">
        <v>1</v>
      </c>
      <c r="K127" s="114"/>
      <c r="L127" s="108">
        <v>2</v>
      </c>
      <c r="M127" s="108">
        <v>2870</v>
      </c>
      <c r="N127" s="102">
        <v>1.1399999999999999</v>
      </c>
      <c r="O127" s="102"/>
      <c r="P127" s="102">
        <v>2.1000000000000001E-2</v>
      </c>
      <c r="Q127" s="102">
        <v>1.0500000000000001E-2</v>
      </c>
      <c r="R127" s="102">
        <v>90</v>
      </c>
      <c r="S127" s="108"/>
      <c r="T127" s="102"/>
      <c r="U127" s="102"/>
      <c r="V127" s="102"/>
      <c r="W127" s="102"/>
    </row>
    <row r="128" spans="1:23" ht="51" x14ac:dyDescent="0.25">
      <c r="A128" s="106" t="s">
        <v>273</v>
      </c>
      <c r="B128" s="102" t="s">
        <v>242</v>
      </c>
      <c r="C128" s="128">
        <v>0.34</v>
      </c>
      <c r="D128" s="102">
        <v>8</v>
      </c>
      <c r="E128" s="102">
        <v>8</v>
      </c>
      <c r="F128" s="102" t="s">
        <v>243</v>
      </c>
      <c r="G128" s="102">
        <v>60</v>
      </c>
      <c r="H128" s="114"/>
      <c r="I128" s="114">
        <v>8</v>
      </c>
      <c r="J128" s="114"/>
      <c r="K128" s="114"/>
      <c r="L128" s="108">
        <v>1</v>
      </c>
      <c r="M128" s="108">
        <v>4260</v>
      </c>
      <c r="N128" s="102">
        <v>0.34</v>
      </c>
      <c r="O128" s="102"/>
      <c r="P128" s="102">
        <v>1.6E-2</v>
      </c>
      <c r="Q128" s="102">
        <v>2E-3</v>
      </c>
      <c r="R128" s="102">
        <v>69.489999999999995</v>
      </c>
      <c r="S128" s="108"/>
      <c r="T128" s="102"/>
      <c r="U128" s="102"/>
      <c r="V128" s="102"/>
      <c r="W128" s="102"/>
    </row>
    <row r="129" spans="1:23" ht="38.25" x14ac:dyDescent="0.25">
      <c r="A129" s="106" t="s">
        <v>274</v>
      </c>
      <c r="B129" s="102" t="s">
        <v>275</v>
      </c>
      <c r="C129" s="128">
        <v>0.43</v>
      </c>
      <c r="D129" s="102">
        <v>2</v>
      </c>
      <c r="E129" s="102">
        <v>2</v>
      </c>
      <c r="F129" s="102" t="s">
        <v>257</v>
      </c>
      <c r="G129" s="102">
        <v>60</v>
      </c>
      <c r="H129" s="114"/>
      <c r="I129" s="114">
        <v>2</v>
      </c>
      <c r="J129" s="114"/>
      <c r="K129" s="114"/>
      <c r="L129" s="108">
        <v>2</v>
      </c>
      <c r="M129" s="108">
        <v>1330</v>
      </c>
      <c r="N129" s="102">
        <v>0.43</v>
      </c>
      <c r="O129" s="102"/>
      <c r="P129" s="102">
        <v>0.01</v>
      </c>
      <c r="Q129" s="102">
        <v>4.0000000000000001E-3</v>
      </c>
      <c r="R129" s="102">
        <v>44.2</v>
      </c>
      <c r="S129" s="108"/>
      <c r="T129" s="102"/>
      <c r="U129" s="102"/>
      <c r="V129" s="102"/>
      <c r="W129" s="102"/>
    </row>
    <row r="130" spans="1:23" ht="19.5" customHeight="1" x14ac:dyDescent="0.25">
      <c r="A130" s="344" t="s">
        <v>276</v>
      </c>
      <c r="B130" s="102" t="s">
        <v>454</v>
      </c>
      <c r="C130" s="368">
        <v>0.13</v>
      </c>
      <c r="D130" s="102">
        <v>1</v>
      </c>
      <c r="E130" s="102">
        <v>1</v>
      </c>
      <c r="F130" s="346" t="s">
        <v>257</v>
      </c>
      <c r="G130" s="346">
        <v>60</v>
      </c>
      <c r="H130" s="362"/>
      <c r="I130" s="102">
        <v>1</v>
      </c>
      <c r="J130" s="362"/>
      <c r="K130" s="362"/>
      <c r="L130" s="342">
        <v>1</v>
      </c>
      <c r="M130" s="342">
        <v>1130</v>
      </c>
      <c r="N130" s="346">
        <v>0.13</v>
      </c>
      <c r="O130" s="346"/>
      <c r="P130" s="346">
        <v>8.9999999999999993E-3</v>
      </c>
      <c r="Q130" s="346">
        <v>3.5999999999999999E-3</v>
      </c>
      <c r="R130" s="346">
        <v>39.4</v>
      </c>
      <c r="S130" s="346"/>
      <c r="T130" s="346"/>
      <c r="U130" s="346"/>
      <c r="V130" s="346"/>
      <c r="W130" s="346"/>
    </row>
    <row r="131" spans="1:23" ht="19.5" customHeight="1" x14ac:dyDescent="0.25">
      <c r="A131" s="345"/>
      <c r="B131" s="102" t="s">
        <v>453</v>
      </c>
      <c r="C131" s="369"/>
      <c r="D131" s="102">
        <v>1</v>
      </c>
      <c r="E131" s="102">
        <v>1</v>
      </c>
      <c r="F131" s="347"/>
      <c r="G131" s="347"/>
      <c r="H131" s="363"/>
      <c r="I131" s="102">
        <v>1</v>
      </c>
      <c r="J131" s="363"/>
      <c r="K131" s="363"/>
      <c r="L131" s="343"/>
      <c r="M131" s="343"/>
      <c r="N131" s="347"/>
      <c r="O131" s="347"/>
      <c r="P131" s="347"/>
      <c r="Q131" s="347"/>
      <c r="R131" s="347"/>
      <c r="S131" s="347"/>
      <c r="T131" s="347"/>
      <c r="U131" s="347"/>
      <c r="V131" s="347"/>
      <c r="W131" s="347"/>
    </row>
    <row r="132" spans="1:23" ht="51" x14ac:dyDescent="0.25">
      <c r="A132" s="106" t="s">
        <v>278</v>
      </c>
      <c r="B132" s="102" t="s">
        <v>47</v>
      </c>
      <c r="C132" s="128">
        <v>0.76</v>
      </c>
      <c r="D132" s="102">
        <v>2</v>
      </c>
      <c r="E132" s="102">
        <v>2</v>
      </c>
      <c r="F132" s="102" t="s">
        <v>257</v>
      </c>
      <c r="G132" s="102">
        <v>60</v>
      </c>
      <c r="H132" s="114"/>
      <c r="I132" s="114"/>
      <c r="J132" s="114">
        <v>2</v>
      </c>
      <c r="K132" s="114"/>
      <c r="L132" s="108">
        <v>2</v>
      </c>
      <c r="M132" s="108">
        <v>2140</v>
      </c>
      <c r="N132" s="102">
        <v>0.76</v>
      </c>
      <c r="O132" s="102"/>
      <c r="P132" s="102">
        <v>1.4999999999999999E-2</v>
      </c>
      <c r="Q132" s="102">
        <v>6.0000000000000001E-3</v>
      </c>
      <c r="R132" s="102">
        <v>63.3</v>
      </c>
      <c r="S132" s="108"/>
      <c r="T132" s="102"/>
      <c r="U132" s="102"/>
      <c r="V132" s="102"/>
      <c r="W132" s="102"/>
    </row>
    <row r="133" spans="1:23" ht="51" x14ac:dyDescent="0.25">
      <c r="A133" s="106" t="s">
        <v>279</v>
      </c>
      <c r="B133" s="102" t="s">
        <v>280</v>
      </c>
      <c r="C133" s="128">
        <v>0.57999999999999996</v>
      </c>
      <c r="D133" s="102">
        <v>2</v>
      </c>
      <c r="E133" s="102">
        <v>1</v>
      </c>
      <c r="F133" s="102" t="s">
        <v>257</v>
      </c>
      <c r="G133" s="102">
        <v>60</v>
      </c>
      <c r="H133" s="114"/>
      <c r="I133" s="114"/>
      <c r="J133" s="114">
        <v>2</v>
      </c>
      <c r="K133" s="114"/>
      <c r="L133" s="108">
        <v>2</v>
      </c>
      <c r="M133" s="108">
        <v>1570</v>
      </c>
      <c r="N133" s="102">
        <v>0.57999999999999996</v>
      </c>
      <c r="O133" s="102"/>
      <c r="P133" s="102">
        <v>1.7000000000000001E-2</v>
      </c>
      <c r="Q133" s="102">
        <v>6.7999999999999996E-3</v>
      </c>
      <c r="R133" s="102">
        <v>73.5</v>
      </c>
      <c r="S133" s="108"/>
      <c r="T133" s="102"/>
      <c r="U133" s="102"/>
      <c r="V133" s="102"/>
      <c r="W133" s="102"/>
    </row>
    <row r="134" spans="1:23" ht="25.5" x14ac:dyDescent="0.25">
      <c r="A134" s="106" t="s">
        <v>467</v>
      </c>
      <c r="B134" s="102" t="s">
        <v>47</v>
      </c>
      <c r="C134" s="128">
        <v>0.2</v>
      </c>
      <c r="D134" s="102">
        <v>2</v>
      </c>
      <c r="E134" s="102">
        <v>2</v>
      </c>
      <c r="F134" s="102" t="s">
        <v>257</v>
      </c>
      <c r="G134" s="102">
        <v>60</v>
      </c>
      <c r="H134" s="114"/>
      <c r="I134" s="114"/>
      <c r="J134" s="114">
        <v>2</v>
      </c>
      <c r="K134" s="114"/>
      <c r="L134" s="108">
        <v>1</v>
      </c>
      <c r="M134" s="108">
        <v>580</v>
      </c>
      <c r="N134" s="102"/>
      <c r="O134" s="102"/>
      <c r="P134" s="102">
        <v>7.0000000000000001E-3</v>
      </c>
      <c r="Q134" s="102">
        <v>2.8E-3</v>
      </c>
      <c r="R134" s="102">
        <v>29.3</v>
      </c>
      <c r="S134" s="108"/>
      <c r="T134" s="102"/>
      <c r="U134" s="102"/>
      <c r="V134" s="102"/>
      <c r="W134" s="102"/>
    </row>
    <row r="135" spans="1:23" ht="38.25" x14ac:dyDescent="0.25">
      <c r="A135" s="106" t="s">
        <v>282</v>
      </c>
      <c r="B135" s="102" t="s">
        <v>242</v>
      </c>
      <c r="C135" s="128">
        <v>0.21</v>
      </c>
      <c r="D135" s="102">
        <v>5</v>
      </c>
      <c r="E135" s="102">
        <v>5</v>
      </c>
      <c r="F135" s="102" t="s">
        <v>243</v>
      </c>
      <c r="G135" s="102">
        <v>65</v>
      </c>
      <c r="H135" s="114"/>
      <c r="I135" s="114">
        <v>5</v>
      </c>
      <c r="J135" s="114"/>
      <c r="K135" s="114"/>
      <c r="L135" s="108">
        <v>1</v>
      </c>
      <c r="M135" s="108">
        <v>3109</v>
      </c>
      <c r="N135" s="102"/>
      <c r="O135" s="102"/>
      <c r="P135" s="102">
        <v>1.4999999999999999E-2</v>
      </c>
      <c r="Q135" s="102">
        <v>3.0000000000000001E-3</v>
      </c>
      <c r="R135" s="102">
        <v>63.89</v>
      </c>
      <c r="S135" s="108"/>
      <c r="T135" s="102"/>
      <c r="U135" s="102"/>
      <c r="V135" s="102"/>
      <c r="W135" s="102"/>
    </row>
    <row r="136" spans="1:23" ht="25.5" x14ac:dyDescent="0.25">
      <c r="A136" s="106" t="s">
        <v>283</v>
      </c>
      <c r="B136" s="102" t="s">
        <v>242</v>
      </c>
      <c r="C136" s="128">
        <v>0.17</v>
      </c>
      <c r="D136" s="102">
        <v>4</v>
      </c>
      <c r="E136" s="102">
        <v>4</v>
      </c>
      <c r="F136" s="102" t="s">
        <v>243</v>
      </c>
      <c r="G136" s="102">
        <v>65</v>
      </c>
      <c r="H136" s="114"/>
      <c r="I136" s="114">
        <v>4</v>
      </c>
      <c r="J136" s="114"/>
      <c r="K136" s="114"/>
      <c r="L136" s="108">
        <v>1</v>
      </c>
      <c r="M136" s="108">
        <v>1402</v>
      </c>
      <c r="N136" s="102"/>
      <c r="O136" s="102"/>
      <c r="P136" s="102">
        <v>1.4E-2</v>
      </c>
      <c r="Q136" s="102">
        <v>3.5000000000000001E-3</v>
      </c>
      <c r="R136" s="102">
        <v>62.2</v>
      </c>
      <c r="S136" s="108"/>
      <c r="T136" s="102"/>
      <c r="U136" s="102"/>
      <c r="V136" s="102"/>
      <c r="W136" s="102"/>
    </row>
    <row r="137" spans="1:23" ht="25.5" x14ac:dyDescent="0.25">
      <c r="A137" s="106" t="s">
        <v>284</v>
      </c>
      <c r="B137" s="102" t="s">
        <v>285</v>
      </c>
      <c r="C137" s="128">
        <v>1.3</v>
      </c>
      <c r="D137" s="102">
        <v>2</v>
      </c>
      <c r="E137" s="102">
        <v>2</v>
      </c>
      <c r="F137" s="102" t="s">
        <v>243</v>
      </c>
      <c r="G137" s="102">
        <v>65</v>
      </c>
      <c r="H137" s="114"/>
      <c r="I137" s="114">
        <v>2</v>
      </c>
      <c r="J137" s="114"/>
      <c r="K137" s="114"/>
      <c r="L137" s="108">
        <v>1</v>
      </c>
      <c r="M137" s="108">
        <v>1110</v>
      </c>
      <c r="N137" s="102"/>
      <c r="O137" s="102"/>
      <c r="P137" s="102">
        <v>8.9999999999999993E-3</v>
      </c>
      <c r="Q137" s="102">
        <v>4.4999999999999997E-3</v>
      </c>
      <c r="R137" s="102">
        <v>37.6</v>
      </c>
      <c r="S137" s="108"/>
      <c r="T137" s="102"/>
      <c r="U137" s="102"/>
      <c r="V137" s="102"/>
      <c r="W137" s="102"/>
    </row>
    <row r="138" spans="1:23" ht="19.5" customHeight="1" x14ac:dyDescent="0.25">
      <c r="A138" s="344" t="s">
        <v>286</v>
      </c>
      <c r="B138" s="102" t="s">
        <v>455</v>
      </c>
      <c r="C138" s="368">
        <v>0.2</v>
      </c>
      <c r="D138" s="108">
        <v>1</v>
      </c>
      <c r="E138" s="346">
        <v>1</v>
      </c>
      <c r="F138" s="346" t="s">
        <v>257</v>
      </c>
      <c r="G138" s="346">
        <v>60</v>
      </c>
      <c r="H138" s="342"/>
      <c r="I138" s="108">
        <v>1</v>
      </c>
      <c r="J138" s="342"/>
      <c r="K138" s="342"/>
      <c r="L138" s="342">
        <v>4</v>
      </c>
      <c r="M138" s="342">
        <v>770</v>
      </c>
      <c r="N138" s="342"/>
      <c r="O138" s="342"/>
      <c r="P138" s="342">
        <v>7.0000000000000001E-3</v>
      </c>
      <c r="Q138" s="342">
        <v>2.8E-3</v>
      </c>
      <c r="R138" s="342">
        <v>28.5</v>
      </c>
      <c r="S138" s="342"/>
      <c r="T138" s="342"/>
      <c r="U138" s="342"/>
      <c r="V138" s="342"/>
      <c r="W138" s="342"/>
    </row>
    <row r="139" spans="1:23" ht="19.5" customHeight="1" x14ac:dyDescent="0.25">
      <c r="A139" s="345"/>
      <c r="B139" s="102" t="s">
        <v>453</v>
      </c>
      <c r="C139" s="369"/>
      <c r="D139" s="108">
        <v>1</v>
      </c>
      <c r="E139" s="347"/>
      <c r="F139" s="347"/>
      <c r="G139" s="347"/>
      <c r="H139" s="343"/>
      <c r="I139" s="108">
        <v>1</v>
      </c>
      <c r="J139" s="343"/>
      <c r="K139" s="343"/>
      <c r="L139" s="343"/>
      <c r="M139" s="343"/>
      <c r="N139" s="343"/>
      <c r="O139" s="343"/>
      <c r="P139" s="343"/>
      <c r="Q139" s="343"/>
      <c r="R139" s="343"/>
      <c r="S139" s="343"/>
      <c r="T139" s="343"/>
      <c r="U139" s="343"/>
      <c r="V139" s="343"/>
      <c r="W139" s="343"/>
    </row>
    <row r="140" spans="1:23" ht="25.5" x14ac:dyDescent="0.25">
      <c r="A140" s="106" t="s">
        <v>289</v>
      </c>
      <c r="B140" s="102" t="s">
        <v>290</v>
      </c>
      <c r="C140" s="128">
        <v>0.2</v>
      </c>
      <c r="D140" s="108">
        <v>1</v>
      </c>
      <c r="E140" s="102">
        <v>1</v>
      </c>
      <c r="F140" s="102" t="s">
        <v>257</v>
      </c>
      <c r="G140" s="102">
        <v>65</v>
      </c>
      <c r="H140" s="114"/>
      <c r="I140" s="108">
        <v>1</v>
      </c>
      <c r="J140" s="114"/>
      <c r="K140" s="114"/>
      <c r="L140" s="108">
        <v>1</v>
      </c>
      <c r="M140" s="108">
        <v>490</v>
      </c>
      <c r="N140" s="102"/>
      <c r="O140" s="102"/>
      <c r="P140" s="102">
        <v>7.0000000000000001E-3</v>
      </c>
      <c r="Q140" s="102">
        <v>2.8E-3</v>
      </c>
      <c r="R140" s="102">
        <v>32.1</v>
      </c>
      <c r="S140" s="108"/>
      <c r="T140" s="102"/>
      <c r="U140" s="102"/>
      <c r="V140" s="102"/>
      <c r="W140" s="102"/>
    </row>
    <row r="141" spans="1:23" ht="76.5" x14ac:dyDescent="0.25">
      <c r="A141" s="106" t="s">
        <v>291</v>
      </c>
      <c r="B141" s="102"/>
      <c r="C141" s="128">
        <v>4.8000000000000001E-2</v>
      </c>
      <c r="D141" s="108">
        <v>1</v>
      </c>
      <c r="E141" s="102">
        <v>1</v>
      </c>
      <c r="F141" s="102" t="s">
        <v>243</v>
      </c>
      <c r="G141" s="102">
        <v>92.1</v>
      </c>
      <c r="H141" s="114"/>
      <c r="I141" s="108">
        <v>1</v>
      </c>
      <c r="J141" s="114"/>
      <c r="K141" s="114"/>
      <c r="L141" s="108">
        <v>1</v>
      </c>
      <c r="M141" s="108">
        <v>748.9</v>
      </c>
      <c r="N141" s="102">
        <v>5.2999999999999999E-2</v>
      </c>
      <c r="O141" s="102"/>
      <c r="P141" s="102">
        <v>4.1999999999999997E-3</v>
      </c>
      <c r="Q141" s="102">
        <v>3.2000000000000002E-3</v>
      </c>
      <c r="R141" s="102">
        <v>13.7</v>
      </c>
      <c r="S141" s="108" t="s">
        <v>294</v>
      </c>
      <c r="T141" s="102"/>
      <c r="U141" s="102"/>
      <c r="V141" s="102"/>
      <c r="W141" s="102"/>
    </row>
    <row r="142" spans="1:23" ht="25.5" x14ac:dyDescent="0.25">
      <c r="A142" s="106" t="s">
        <v>295</v>
      </c>
      <c r="B142" s="102" t="s">
        <v>296</v>
      </c>
      <c r="C142" s="128">
        <v>4.2000000000000003E-2</v>
      </c>
      <c r="D142" s="108">
        <v>2</v>
      </c>
      <c r="E142" s="102">
        <v>2</v>
      </c>
      <c r="F142" s="102" t="s">
        <v>243</v>
      </c>
      <c r="G142" s="102"/>
      <c r="H142" s="114"/>
      <c r="I142" s="108">
        <v>2</v>
      </c>
      <c r="J142" s="114"/>
      <c r="K142" s="114"/>
      <c r="L142" s="108">
        <v>1</v>
      </c>
      <c r="M142" s="108">
        <v>2400</v>
      </c>
      <c r="N142" s="102"/>
      <c r="O142" s="102"/>
      <c r="P142" s="102">
        <v>1.7999999999999999E-2</v>
      </c>
      <c r="Q142" s="102">
        <v>8.9999999999999993E-3</v>
      </c>
      <c r="R142" s="102">
        <v>79.3</v>
      </c>
      <c r="S142" s="108"/>
      <c r="T142" s="102"/>
      <c r="U142" s="102"/>
      <c r="V142" s="102"/>
      <c r="W142" s="102"/>
    </row>
    <row r="143" spans="1:23" ht="25.5" x14ac:dyDescent="0.25">
      <c r="A143" s="106" t="s">
        <v>298</v>
      </c>
      <c r="B143" s="102" t="s">
        <v>299</v>
      </c>
      <c r="C143" s="128">
        <v>0.46800000000000003</v>
      </c>
      <c r="D143" s="108">
        <v>2</v>
      </c>
      <c r="E143" s="102">
        <v>2</v>
      </c>
      <c r="F143" s="102" t="s">
        <v>243</v>
      </c>
      <c r="G143" s="102">
        <v>90</v>
      </c>
      <c r="H143" s="114"/>
      <c r="I143" s="108">
        <v>2</v>
      </c>
      <c r="J143" s="114"/>
      <c r="K143" s="114"/>
      <c r="L143" s="108">
        <v>2</v>
      </c>
      <c r="M143" s="108"/>
      <c r="N143" s="102">
        <v>0.439</v>
      </c>
      <c r="O143" s="102">
        <v>7.6999999999999999E-2</v>
      </c>
      <c r="P143" s="102">
        <v>51.6</v>
      </c>
      <c r="Q143" s="102">
        <v>27.1</v>
      </c>
      <c r="R143" s="102">
        <v>295.60000000000002</v>
      </c>
      <c r="S143" s="108"/>
      <c r="T143" s="102"/>
      <c r="U143" s="102"/>
      <c r="V143" s="102"/>
      <c r="W143" s="102"/>
    </row>
    <row r="144" spans="1:23" x14ac:dyDescent="0.25">
      <c r="A144" s="106" t="s">
        <v>300</v>
      </c>
      <c r="B144" s="102" t="s">
        <v>301</v>
      </c>
      <c r="C144" s="128">
        <v>0.46</v>
      </c>
      <c r="D144" s="108">
        <v>5</v>
      </c>
      <c r="E144" s="102">
        <v>5</v>
      </c>
      <c r="F144" s="102" t="s">
        <v>243</v>
      </c>
      <c r="G144" s="102">
        <v>90</v>
      </c>
      <c r="H144" s="114">
        <v>5</v>
      </c>
      <c r="I144" s="108"/>
      <c r="J144" s="114"/>
      <c r="K144" s="114"/>
      <c r="L144" s="108">
        <v>6</v>
      </c>
      <c r="M144" s="108"/>
      <c r="N144" s="102">
        <v>0.44700000000000001</v>
      </c>
      <c r="O144" s="102">
        <v>0.12</v>
      </c>
      <c r="P144" s="102"/>
      <c r="Q144" s="102"/>
      <c r="R144" s="102"/>
      <c r="S144" s="108"/>
      <c r="T144" s="102"/>
      <c r="U144" s="102"/>
      <c r="V144" s="102"/>
      <c r="W144" s="102"/>
    </row>
    <row r="145" spans="1:23" x14ac:dyDescent="0.25">
      <c r="A145" s="106" t="s">
        <v>302</v>
      </c>
      <c r="B145" s="102" t="s">
        <v>303</v>
      </c>
      <c r="C145" s="128">
        <v>7.6999999999999999E-2</v>
      </c>
      <c r="D145" s="108">
        <v>2</v>
      </c>
      <c r="E145" s="102">
        <v>2</v>
      </c>
      <c r="F145" s="102" t="s">
        <v>243</v>
      </c>
      <c r="G145" s="102">
        <v>90</v>
      </c>
      <c r="H145" s="114">
        <v>2</v>
      </c>
      <c r="I145" s="108"/>
      <c r="J145" s="114"/>
      <c r="K145" s="114"/>
      <c r="L145" s="108">
        <v>1</v>
      </c>
      <c r="M145" s="108"/>
      <c r="N145" s="102">
        <v>5.6000000000000001E-2</v>
      </c>
      <c r="O145" s="102"/>
      <c r="P145" s="102"/>
      <c r="Q145" s="102"/>
      <c r="R145" s="102"/>
      <c r="S145" s="108"/>
      <c r="T145" s="102"/>
      <c r="U145" s="102"/>
      <c r="V145" s="102"/>
      <c r="W145" s="102"/>
    </row>
    <row r="146" spans="1:23" ht="25.5" x14ac:dyDescent="0.25">
      <c r="A146" s="106" t="s">
        <v>304</v>
      </c>
      <c r="B146" s="102" t="s">
        <v>305</v>
      </c>
      <c r="C146" s="128">
        <v>2.3E-2</v>
      </c>
      <c r="D146" s="108">
        <v>1</v>
      </c>
      <c r="E146" s="102">
        <v>1</v>
      </c>
      <c r="F146" s="102" t="s">
        <v>243</v>
      </c>
      <c r="G146" s="102">
        <v>90</v>
      </c>
      <c r="H146" s="114"/>
      <c r="I146" s="108">
        <v>1</v>
      </c>
      <c r="J146" s="114"/>
      <c r="K146" s="114"/>
      <c r="L146" s="108">
        <v>1</v>
      </c>
      <c r="M146" s="108"/>
      <c r="N146" s="102">
        <v>0.02</v>
      </c>
      <c r="O146" s="102"/>
      <c r="P146" s="102"/>
      <c r="Q146" s="102"/>
      <c r="R146" s="102"/>
      <c r="S146" s="108"/>
      <c r="T146" s="102"/>
      <c r="U146" s="102"/>
      <c r="V146" s="102"/>
      <c r="W146" s="102"/>
    </row>
    <row r="147" spans="1:23" ht="25.5" x14ac:dyDescent="0.25">
      <c r="A147" s="106" t="s">
        <v>306</v>
      </c>
      <c r="B147" s="102" t="s">
        <v>307</v>
      </c>
      <c r="C147" s="128">
        <v>0.02</v>
      </c>
      <c r="D147" s="108">
        <v>1</v>
      </c>
      <c r="E147" s="102">
        <v>1</v>
      </c>
      <c r="F147" s="102" t="s">
        <v>243</v>
      </c>
      <c r="G147" s="102">
        <v>90</v>
      </c>
      <c r="H147" s="114">
        <v>1</v>
      </c>
      <c r="I147" s="108"/>
      <c r="J147" s="114"/>
      <c r="K147" s="114"/>
      <c r="L147" s="108">
        <v>1</v>
      </c>
      <c r="M147" s="108"/>
      <c r="N147" s="102">
        <v>1.7999999999999999E-2</v>
      </c>
      <c r="O147" s="102"/>
      <c r="P147" s="102"/>
      <c r="Q147" s="102"/>
      <c r="R147" s="102"/>
      <c r="S147" s="108"/>
      <c r="T147" s="102"/>
      <c r="U147" s="102"/>
      <c r="V147" s="102"/>
      <c r="W147" s="102"/>
    </row>
    <row r="148" spans="1:23" x14ac:dyDescent="0.25">
      <c r="A148" s="106" t="s">
        <v>308</v>
      </c>
      <c r="B148" s="102" t="s">
        <v>309</v>
      </c>
      <c r="C148" s="128">
        <v>4.2999999999999997E-2</v>
      </c>
      <c r="D148" s="108">
        <v>2</v>
      </c>
      <c r="E148" s="102">
        <v>2</v>
      </c>
      <c r="F148" s="102" t="s">
        <v>243</v>
      </c>
      <c r="G148" s="102">
        <v>85</v>
      </c>
      <c r="H148" s="114"/>
      <c r="I148" s="108"/>
      <c r="J148" s="114">
        <v>2</v>
      </c>
      <c r="K148" s="114"/>
      <c r="L148" s="108">
        <v>1</v>
      </c>
      <c r="M148" s="108"/>
      <c r="N148" s="102">
        <v>0.04</v>
      </c>
      <c r="O148" s="102"/>
      <c r="P148" s="102">
        <v>2.6</v>
      </c>
      <c r="Q148" s="102">
        <v>1.6</v>
      </c>
      <c r="R148" s="102">
        <v>22.8</v>
      </c>
      <c r="S148" s="108"/>
      <c r="T148" s="102"/>
      <c r="U148" s="102"/>
      <c r="V148" s="102"/>
      <c r="W148" s="102">
        <v>2</v>
      </c>
    </row>
    <row r="149" spans="1:23" ht="25.5" x14ac:dyDescent="0.25">
      <c r="A149" s="106" t="s">
        <v>310</v>
      </c>
      <c r="B149" s="102" t="s">
        <v>311</v>
      </c>
      <c r="C149" s="128">
        <v>8.5999999999999993E-2</v>
      </c>
      <c r="D149" s="108">
        <v>2</v>
      </c>
      <c r="E149" s="102">
        <v>2</v>
      </c>
      <c r="F149" s="102"/>
      <c r="G149" s="102">
        <v>90</v>
      </c>
      <c r="H149" s="114">
        <v>2</v>
      </c>
      <c r="I149" s="108"/>
      <c r="J149" s="114"/>
      <c r="K149" s="114"/>
      <c r="L149" s="108">
        <v>1</v>
      </c>
      <c r="M149" s="108"/>
      <c r="N149" s="102">
        <v>0.06</v>
      </c>
      <c r="O149" s="102"/>
      <c r="P149" s="102">
        <v>5.4</v>
      </c>
      <c r="Q149" s="102">
        <v>3.2</v>
      </c>
      <c r="R149" s="102">
        <v>11.3</v>
      </c>
      <c r="S149" s="108"/>
      <c r="T149" s="102"/>
      <c r="U149" s="102"/>
      <c r="V149" s="102"/>
      <c r="W149" s="102"/>
    </row>
    <row r="150" spans="1:23" ht="25.5" x14ac:dyDescent="0.25">
      <c r="A150" s="106" t="s">
        <v>312</v>
      </c>
      <c r="B150" s="102" t="s">
        <v>313</v>
      </c>
      <c r="C150" s="128">
        <v>0.05</v>
      </c>
      <c r="D150" s="108">
        <v>1</v>
      </c>
      <c r="E150" s="102">
        <v>1</v>
      </c>
      <c r="F150" s="102" t="s">
        <v>243</v>
      </c>
      <c r="G150" s="102">
        <v>93</v>
      </c>
      <c r="H150" s="114"/>
      <c r="I150" s="108"/>
      <c r="J150" s="114">
        <v>1</v>
      </c>
      <c r="K150" s="114"/>
      <c r="L150" s="108">
        <v>2</v>
      </c>
      <c r="M150" s="108"/>
      <c r="N150" s="102">
        <v>4.7E-2</v>
      </c>
      <c r="O150" s="102"/>
      <c r="P150" s="102">
        <v>5.4</v>
      </c>
      <c r="Q150" s="102">
        <v>2.9</v>
      </c>
      <c r="R150" s="102">
        <v>38.1</v>
      </c>
      <c r="S150" s="108"/>
      <c r="T150" s="102"/>
      <c r="U150" s="102"/>
      <c r="V150" s="102"/>
      <c r="W150" s="102">
        <v>1</v>
      </c>
    </row>
    <row r="151" spans="1:23" ht="26.25" customHeight="1" x14ac:dyDescent="0.25">
      <c r="A151" s="106" t="s">
        <v>312</v>
      </c>
      <c r="B151" s="102" t="s">
        <v>314</v>
      </c>
      <c r="C151" s="128">
        <v>2.9000000000000001E-2</v>
      </c>
      <c r="D151" s="108">
        <v>1</v>
      </c>
      <c r="E151" s="102">
        <v>1</v>
      </c>
      <c r="F151" s="102" t="s">
        <v>243</v>
      </c>
      <c r="G151" s="102">
        <v>93</v>
      </c>
      <c r="H151" s="114"/>
      <c r="I151" s="108">
        <v>1</v>
      </c>
      <c r="J151" s="114"/>
      <c r="K151" s="114"/>
      <c r="L151" s="108">
        <v>1</v>
      </c>
      <c r="M151" s="108"/>
      <c r="N151" s="102">
        <v>2.8000000000000001E-2</v>
      </c>
      <c r="O151" s="102"/>
      <c r="P151" s="102"/>
      <c r="Q151" s="102"/>
      <c r="R151" s="102"/>
      <c r="S151" s="108"/>
      <c r="T151" s="102"/>
      <c r="U151" s="102"/>
      <c r="V151" s="102"/>
      <c r="W151" s="102"/>
    </row>
    <row r="152" spans="1:23" ht="25.5" x14ac:dyDescent="0.25">
      <c r="A152" s="106" t="s">
        <v>315</v>
      </c>
      <c r="B152" s="102" t="s">
        <v>316</v>
      </c>
      <c r="C152" s="128">
        <v>0.52</v>
      </c>
      <c r="D152" s="108">
        <v>12</v>
      </c>
      <c r="E152" s="102">
        <v>10</v>
      </c>
      <c r="F152" s="102" t="s">
        <v>243</v>
      </c>
      <c r="G152" s="102">
        <v>90</v>
      </c>
      <c r="H152" s="114"/>
      <c r="I152" s="108">
        <v>12</v>
      </c>
      <c r="J152" s="114"/>
      <c r="K152" s="114"/>
      <c r="L152" s="108">
        <v>2</v>
      </c>
      <c r="M152" s="108"/>
      <c r="N152" s="102">
        <v>0.48</v>
      </c>
      <c r="O152" s="102"/>
      <c r="P152" s="102">
        <v>22.6</v>
      </c>
      <c r="Q152" s="102">
        <v>14.7</v>
      </c>
      <c r="R152" s="102">
        <v>117.9</v>
      </c>
      <c r="S152" s="108"/>
      <c r="T152" s="102"/>
      <c r="U152" s="102"/>
      <c r="V152" s="102">
        <v>12</v>
      </c>
      <c r="W152" s="102"/>
    </row>
    <row r="153" spans="1:23" ht="25.5" x14ac:dyDescent="0.25">
      <c r="A153" s="106" t="s">
        <v>317</v>
      </c>
      <c r="B153" s="102" t="s">
        <v>318</v>
      </c>
      <c r="C153" s="128">
        <v>0.26</v>
      </c>
      <c r="D153" s="108">
        <v>6</v>
      </c>
      <c r="E153" s="102">
        <v>5</v>
      </c>
      <c r="F153" s="102" t="s">
        <v>243</v>
      </c>
      <c r="G153" s="102">
        <v>90</v>
      </c>
      <c r="H153" s="114"/>
      <c r="I153" s="108">
        <v>6</v>
      </c>
      <c r="J153" s="114"/>
      <c r="K153" s="114"/>
      <c r="L153" s="108">
        <v>1</v>
      </c>
      <c r="M153" s="108"/>
      <c r="N153" s="102">
        <v>0.2</v>
      </c>
      <c r="O153" s="102"/>
      <c r="P153" s="102">
        <v>5.8</v>
      </c>
      <c r="Q153" s="102">
        <v>3.9</v>
      </c>
      <c r="R153" s="102">
        <v>31.9</v>
      </c>
      <c r="S153" s="108"/>
      <c r="T153" s="102"/>
      <c r="U153" s="102">
        <v>6</v>
      </c>
      <c r="V153" s="102"/>
      <c r="W153" s="102"/>
    </row>
    <row r="154" spans="1:23" ht="25.5" x14ac:dyDescent="0.25">
      <c r="A154" s="106" t="s">
        <v>319</v>
      </c>
      <c r="B154" s="102" t="s">
        <v>320</v>
      </c>
      <c r="C154" s="128">
        <v>0.17</v>
      </c>
      <c r="D154" s="108">
        <v>2</v>
      </c>
      <c r="E154" s="102">
        <v>2</v>
      </c>
      <c r="F154" s="102" t="s">
        <v>243</v>
      </c>
      <c r="G154" s="102">
        <v>90</v>
      </c>
      <c r="H154" s="114">
        <v>2</v>
      </c>
      <c r="I154" s="108"/>
      <c r="J154" s="114"/>
      <c r="K154" s="114"/>
      <c r="L154" s="108">
        <v>2</v>
      </c>
      <c r="M154" s="108"/>
      <c r="N154" s="102">
        <v>0.15</v>
      </c>
      <c r="O154" s="102"/>
      <c r="P154" s="102">
        <v>10.5</v>
      </c>
      <c r="Q154" s="102">
        <v>5.5</v>
      </c>
      <c r="R154" s="102">
        <v>55.1</v>
      </c>
      <c r="S154" s="108"/>
      <c r="T154" s="102"/>
      <c r="U154" s="102"/>
      <c r="V154" s="102"/>
      <c r="W154" s="102"/>
    </row>
    <row r="155" spans="1:23" ht="20.25" customHeight="1" x14ac:dyDescent="0.25">
      <c r="A155" s="344" t="s">
        <v>729</v>
      </c>
      <c r="B155" s="102" t="s">
        <v>47</v>
      </c>
      <c r="C155" s="128">
        <v>0.56000000000000005</v>
      </c>
      <c r="D155" s="108">
        <v>2</v>
      </c>
      <c r="E155" s="102">
        <v>2</v>
      </c>
      <c r="F155" s="102" t="s">
        <v>243</v>
      </c>
      <c r="G155" s="346">
        <v>81</v>
      </c>
      <c r="H155" s="362"/>
      <c r="I155" s="108">
        <v>2</v>
      </c>
      <c r="J155" s="362">
        <v>3</v>
      </c>
      <c r="K155" s="362"/>
      <c r="L155" s="362">
        <v>14</v>
      </c>
      <c r="M155" s="362">
        <v>39771</v>
      </c>
      <c r="N155" s="362">
        <v>4.1360000000000001</v>
      </c>
      <c r="O155" s="362"/>
      <c r="P155" s="362">
        <v>0.68899999999999995</v>
      </c>
      <c r="Q155" s="362">
        <v>0.153</v>
      </c>
      <c r="R155" s="362">
        <v>1340</v>
      </c>
      <c r="S155" s="362"/>
      <c r="T155" s="362"/>
      <c r="U155" s="362">
        <v>1</v>
      </c>
      <c r="V155" s="362"/>
      <c r="W155" s="362"/>
    </row>
    <row r="156" spans="1:23" ht="20.25" customHeight="1" x14ac:dyDescent="0.25">
      <c r="A156" s="345"/>
      <c r="B156" s="102" t="s">
        <v>323</v>
      </c>
      <c r="C156" s="128">
        <v>0.875</v>
      </c>
      <c r="D156" s="108">
        <v>9</v>
      </c>
      <c r="E156" s="102">
        <v>9</v>
      </c>
      <c r="F156" s="102" t="s">
        <v>243</v>
      </c>
      <c r="G156" s="347"/>
      <c r="H156" s="363"/>
      <c r="I156" s="108">
        <v>6</v>
      </c>
      <c r="J156" s="363"/>
      <c r="K156" s="363"/>
      <c r="L156" s="363"/>
      <c r="M156" s="363"/>
      <c r="N156" s="363"/>
      <c r="O156" s="363"/>
      <c r="P156" s="363"/>
      <c r="Q156" s="363"/>
      <c r="R156" s="363"/>
      <c r="S156" s="363"/>
      <c r="T156" s="363"/>
      <c r="U156" s="363"/>
      <c r="V156" s="363"/>
      <c r="W156" s="363"/>
    </row>
    <row r="157" spans="1:23" ht="25.5" x14ac:dyDescent="0.25">
      <c r="A157" s="106" t="s">
        <v>324</v>
      </c>
      <c r="B157" s="102" t="s">
        <v>323</v>
      </c>
      <c r="C157" s="128">
        <v>0.875</v>
      </c>
      <c r="D157" s="108">
        <v>7</v>
      </c>
      <c r="E157" s="102">
        <v>7</v>
      </c>
      <c r="F157" s="102" t="s">
        <v>243</v>
      </c>
      <c r="G157" s="102">
        <v>80.7</v>
      </c>
      <c r="H157" s="114"/>
      <c r="I157" s="108"/>
      <c r="J157" s="114"/>
      <c r="K157" s="114"/>
      <c r="L157" s="108">
        <v>16</v>
      </c>
      <c r="M157" s="108">
        <v>32920</v>
      </c>
      <c r="N157" s="102">
        <v>3.4390000000000001</v>
      </c>
      <c r="O157" s="102"/>
      <c r="P157" s="102">
        <v>0.61399999999999999</v>
      </c>
      <c r="Q157" s="102">
        <v>0.13800000000000001</v>
      </c>
      <c r="R157" s="102">
        <v>1195</v>
      </c>
      <c r="S157" s="108"/>
      <c r="T157" s="102"/>
      <c r="U157" s="102">
        <v>2</v>
      </c>
      <c r="V157" s="102"/>
      <c r="W157" s="102"/>
    </row>
    <row r="158" spans="1:23" x14ac:dyDescent="0.25">
      <c r="A158" s="106" t="s">
        <v>325</v>
      </c>
      <c r="B158" s="102" t="s">
        <v>47</v>
      </c>
      <c r="C158" s="128">
        <v>0.56000000000000005</v>
      </c>
      <c r="D158" s="108">
        <v>10</v>
      </c>
      <c r="E158" s="102">
        <v>10</v>
      </c>
      <c r="F158" s="102" t="s">
        <v>243</v>
      </c>
      <c r="G158" s="102">
        <v>81.7</v>
      </c>
      <c r="H158" s="114"/>
      <c r="I158" s="108"/>
      <c r="J158" s="114"/>
      <c r="K158" s="114"/>
      <c r="L158" s="108">
        <v>20</v>
      </c>
      <c r="M158" s="108">
        <v>34785</v>
      </c>
      <c r="N158" s="102">
        <v>4.0289999999999999</v>
      </c>
      <c r="O158" s="102"/>
      <c r="P158" s="102">
        <v>0.67300000000000004</v>
      </c>
      <c r="Q158" s="102">
        <v>0.14699999999999999</v>
      </c>
      <c r="R158" s="102">
        <v>1285</v>
      </c>
      <c r="S158" s="108"/>
      <c r="T158" s="102"/>
      <c r="U158" s="102">
        <v>6</v>
      </c>
      <c r="V158" s="102"/>
      <c r="W158" s="102"/>
    </row>
    <row r="159" spans="1:23" x14ac:dyDescent="0.25">
      <c r="A159" s="106" t="s">
        <v>326</v>
      </c>
      <c r="B159" s="102" t="s">
        <v>323</v>
      </c>
      <c r="C159" s="128">
        <v>0.875</v>
      </c>
      <c r="D159" s="108">
        <v>6</v>
      </c>
      <c r="E159" s="102">
        <v>6</v>
      </c>
      <c r="F159" s="102" t="s">
        <v>243</v>
      </c>
      <c r="G159" s="102">
        <v>81.099999999999994</v>
      </c>
      <c r="H159" s="114"/>
      <c r="I159" s="108"/>
      <c r="J159" s="114"/>
      <c r="K159" s="114"/>
      <c r="L159" s="108">
        <v>5</v>
      </c>
      <c r="M159" s="108">
        <v>18950</v>
      </c>
      <c r="N159" s="102">
        <v>1.742</v>
      </c>
      <c r="O159" s="102"/>
      <c r="P159" s="102">
        <v>0.27900000000000003</v>
      </c>
      <c r="Q159" s="102">
        <v>6.5000000000000002E-2</v>
      </c>
      <c r="R159" s="102">
        <v>555</v>
      </c>
      <c r="S159" s="108"/>
      <c r="T159" s="102"/>
      <c r="U159" s="102"/>
      <c r="V159" s="102"/>
      <c r="W159" s="102"/>
    </row>
    <row r="160" spans="1:23" ht="23.25" customHeight="1" x14ac:dyDescent="0.25">
      <c r="A160" s="344" t="s">
        <v>327</v>
      </c>
      <c r="B160" s="102" t="s">
        <v>456</v>
      </c>
      <c r="C160" s="128">
        <v>0.56000000000000005</v>
      </c>
      <c r="D160" s="108">
        <v>4</v>
      </c>
      <c r="E160" s="102">
        <v>4</v>
      </c>
      <c r="F160" s="102" t="s">
        <v>243</v>
      </c>
      <c r="G160" s="346"/>
      <c r="H160" s="346"/>
      <c r="I160" s="346"/>
      <c r="J160" s="346"/>
      <c r="K160" s="346"/>
      <c r="L160" s="346"/>
      <c r="M160" s="346"/>
      <c r="N160" s="346"/>
      <c r="O160" s="346"/>
      <c r="P160" s="346"/>
      <c r="Q160" s="346"/>
      <c r="R160" s="346"/>
      <c r="S160" s="346"/>
      <c r="T160" s="346"/>
      <c r="U160" s="346"/>
      <c r="V160" s="346"/>
      <c r="W160" s="346"/>
    </row>
    <row r="161" spans="1:49" x14ac:dyDescent="0.25">
      <c r="A161" s="345"/>
      <c r="B161" s="102" t="s">
        <v>323</v>
      </c>
      <c r="C161" s="128">
        <v>0.875</v>
      </c>
      <c r="D161" s="108">
        <v>2</v>
      </c>
      <c r="E161" s="102">
        <v>2</v>
      </c>
      <c r="F161" s="102" t="s">
        <v>243</v>
      </c>
      <c r="G161" s="347"/>
      <c r="H161" s="347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</row>
    <row r="162" spans="1:49" ht="25.5" x14ac:dyDescent="0.25">
      <c r="A162" s="106" t="s">
        <v>332</v>
      </c>
      <c r="B162" s="102" t="s">
        <v>323</v>
      </c>
      <c r="C162" s="128">
        <v>0.875</v>
      </c>
      <c r="D162" s="108">
        <v>3</v>
      </c>
      <c r="E162" s="102">
        <v>3</v>
      </c>
      <c r="F162" s="102" t="s">
        <v>243</v>
      </c>
      <c r="G162" s="102">
        <v>76.5</v>
      </c>
      <c r="H162" s="114"/>
      <c r="I162" s="108"/>
      <c r="J162" s="114"/>
      <c r="K162" s="114"/>
      <c r="L162" s="108"/>
      <c r="M162" s="108"/>
      <c r="N162" s="102">
        <v>1.758</v>
      </c>
      <c r="O162" s="102"/>
      <c r="P162" s="102">
        <v>0.29299999999999998</v>
      </c>
      <c r="Q162" s="102">
        <v>6.7000000000000004E-2</v>
      </c>
      <c r="R162" s="102">
        <v>605</v>
      </c>
      <c r="S162" s="108"/>
      <c r="T162" s="102"/>
      <c r="U162" s="102">
        <v>3</v>
      </c>
      <c r="V162" s="102"/>
      <c r="W162" s="102"/>
    </row>
    <row r="163" spans="1:49" x14ac:dyDescent="0.25">
      <c r="A163" s="344" t="s">
        <v>333</v>
      </c>
      <c r="B163" s="102" t="s">
        <v>457</v>
      </c>
      <c r="C163" s="128">
        <v>0.56000000000000005</v>
      </c>
      <c r="D163" s="108">
        <v>6</v>
      </c>
      <c r="E163" s="102">
        <v>6</v>
      </c>
      <c r="F163" s="102" t="s">
        <v>458</v>
      </c>
      <c r="G163" s="346">
        <v>81.2</v>
      </c>
      <c r="H163" s="346"/>
      <c r="I163" s="346"/>
      <c r="J163" s="346"/>
      <c r="K163" s="346"/>
      <c r="L163" s="346"/>
      <c r="M163" s="346"/>
      <c r="N163" s="346">
        <v>6.6980000000000004</v>
      </c>
      <c r="O163" s="346"/>
      <c r="P163" s="346">
        <v>1.06</v>
      </c>
      <c r="Q163" s="346">
        <v>0.24</v>
      </c>
      <c r="R163" s="346">
        <v>2122</v>
      </c>
      <c r="S163" s="346"/>
      <c r="T163" s="346"/>
      <c r="U163" s="346">
        <v>2</v>
      </c>
      <c r="V163" s="346"/>
      <c r="W163" s="346"/>
    </row>
    <row r="164" spans="1:49" x14ac:dyDescent="0.25">
      <c r="A164" s="345"/>
      <c r="B164" s="102" t="s">
        <v>323</v>
      </c>
      <c r="C164" s="128">
        <v>0.875</v>
      </c>
      <c r="D164" s="108">
        <v>6</v>
      </c>
      <c r="E164" s="102">
        <v>6</v>
      </c>
      <c r="F164" s="102" t="s">
        <v>243</v>
      </c>
      <c r="G164" s="347"/>
      <c r="H164" s="347"/>
      <c r="I164" s="347"/>
      <c r="J164" s="347"/>
      <c r="K164" s="347"/>
      <c r="L164" s="347"/>
      <c r="M164" s="347"/>
      <c r="N164" s="347"/>
      <c r="O164" s="347"/>
      <c r="P164" s="347"/>
      <c r="Q164" s="347"/>
      <c r="R164" s="347"/>
      <c r="S164" s="347"/>
      <c r="T164" s="347"/>
      <c r="U164" s="347"/>
      <c r="V164" s="347"/>
      <c r="W164" s="347"/>
    </row>
    <row r="165" spans="1:49" x14ac:dyDescent="0.25">
      <c r="A165" s="344" t="s">
        <v>727</v>
      </c>
      <c r="B165" s="102" t="s">
        <v>457</v>
      </c>
      <c r="C165" s="128">
        <v>0.56000000000000005</v>
      </c>
      <c r="D165" s="108">
        <v>7</v>
      </c>
      <c r="E165" s="102">
        <v>7</v>
      </c>
      <c r="F165" s="102" t="s">
        <v>243</v>
      </c>
      <c r="G165" s="346">
        <v>81.8</v>
      </c>
      <c r="H165" s="346"/>
      <c r="I165" s="346"/>
      <c r="J165" s="346"/>
      <c r="K165" s="346"/>
      <c r="L165" s="346"/>
      <c r="M165" s="346"/>
      <c r="N165" s="346">
        <v>5.4950000000000001</v>
      </c>
      <c r="O165" s="346"/>
      <c r="P165" s="346">
        <v>0.73699999999999999</v>
      </c>
      <c r="Q165" s="346">
        <v>0.16600000000000001</v>
      </c>
      <c r="R165" s="346">
        <v>1515</v>
      </c>
      <c r="S165" s="346"/>
      <c r="T165" s="346"/>
      <c r="U165" s="346">
        <v>1</v>
      </c>
      <c r="V165" s="346"/>
      <c r="W165" s="346"/>
    </row>
    <row r="166" spans="1:49" x14ac:dyDescent="0.25">
      <c r="A166" s="345"/>
      <c r="B166" s="102" t="s">
        <v>323</v>
      </c>
      <c r="C166" s="128">
        <v>0.875</v>
      </c>
      <c r="D166" s="108">
        <v>4</v>
      </c>
      <c r="E166" s="102">
        <v>4</v>
      </c>
      <c r="F166" s="102" t="s">
        <v>243</v>
      </c>
      <c r="G166" s="347"/>
      <c r="H166" s="347"/>
      <c r="I166" s="347"/>
      <c r="J166" s="347"/>
      <c r="K166" s="347"/>
      <c r="L166" s="347"/>
      <c r="M166" s="347"/>
      <c r="N166" s="347"/>
      <c r="O166" s="347"/>
      <c r="P166" s="347"/>
      <c r="Q166" s="347"/>
      <c r="R166" s="347"/>
      <c r="S166" s="347"/>
      <c r="T166" s="347"/>
      <c r="U166" s="347"/>
      <c r="V166" s="347"/>
      <c r="W166" s="347"/>
    </row>
    <row r="167" spans="1:49" ht="25.5" x14ac:dyDescent="0.25">
      <c r="A167" s="106" t="s">
        <v>728</v>
      </c>
      <c r="B167" s="102" t="s">
        <v>152</v>
      </c>
      <c r="C167" s="128">
        <v>0.56000000000000005</v>
      </c>
      <c r="D167" s="108">
        <v>12</v>
      </c>
      <c r="E167" s="102">
        <v>12</v>
      </c>
      <c r="F167" s="102" t="s">
        <v>243</v>
      </c>
      <c r="G167" s="102">
        <v>82.2</v>
      </c>
      <c r="H167" s="114"/>
      <c r="I167" s="108"/>
      <c r="J167" s="114"/>
      <c r="K167" s="114"/>
      <c r="L167" s="108"/>
      <c r="M167" s="108"/>
      <c r="N167" s="102">
        <v>3.4620000000000002</v>
      </c>
      <c r="O167" s="102"/>
      <c r="P167" s="102">
        <v>0.54</v>
      </c>
      <c r="Q167" s="102">
        <v>0.123</v>
      </c>
      <c r="R167" s="102">
        <v>1113</v>
      </c>
      <c r="S167" s="108"/>
      <c r="T167" s="102"/>
      <c r="U167" s="102">
        <v>4</v>
      </c>
      <c r="V167" s="102"/>
      <c r="W167" s="102"/>
    </row>
    <row r="168" spans="1:49" ht="51" x14ac:dyDescent="0.25">
      <c r="A168" s="106" t="s">
        <v>343</v>
      </c>
      <c r="B168" s="102" t="s">
        <v>47</v>
      </c>
      <c r="C168" s="128">
        <v>0.47</v>
      </c>
      <c r="D168" s="108">
        <v>3</v>
      </c>
      <c r="E168" s="102">
        <v>3</v>
      </c>
      <c r="F168" s="102" t="s">
        <v>257</v>
      </c>
      <c r="G168" s="102">
        <v>74</v>
      </c>
      <c r="H168" s="114"/>
      <c r="I168" s="108"/>
      <c r="J168" s="114"/>
      <c r="K168" s="114"/>
      <c r="L168" s="108"/>
      <c r="M168" s="108"/>
      <c r="N168" s="102">
        <v>0.38600000000000001</v>
      </c>
      <c r="O168" s="102"/>
      <c r="P168" s="102">
        <v>0.48699999999999999</v>
      </c>
      <c r="Q168" s="102">
        <v>0.11600000000000001</v>
      </c>
      <c r="R168" s="102">
        <v>189</v>
      </c>
      <c r="S168" s="108"/>
      <c r="T168" s="102"/>
      <c r="U168" s="102"/>
      <c r="V168" s="102"/>
      <c r="W168" s="102"/>
    </row>
    <row r="169" spans="1:49" ht="24" customHeight="1" x14ac:dyDescent="0.25">
      <c r="A169" s="344" t="s">
        <v>344</v>
      </c>
      <c r="B169" s="102" t="s">
        <v>456</v>
      </c>
      <c r="C169" s="128">
        <v>0.47</v>
      </c>
      <c r="D169" s="108">
        <v>5</v>
      </c>
      <c r="E169" s="102">
        <v>5</v>
      </c>
      <c r="F169" s="102" t="s">
        <v>257</v>
      </c>
      <c r="G169" s="346">
        <v>74</v>
      </c>
      <c r="H169" s="346"/>
      <c r="I169" s="346"/>
      <c r="J169" s="346"/>
      <c r="K169" s="346"/>
      <c r="L169" s="346"/>
      <c r="M169" s="346"/>
      <c r="N169" s="346">
        <v>1.917</v>
      </c>
      <c r="O169" s="346"/>
      <c r="P169" s="346">
        <v>9.9000000000000005E-2</v>
      </c>
      <c r="Q169" s="346">
        <v>2.3E-2</v>
      </c>
      <c r="R169" s="346">
        <v>944</v>
      </c>
      <c r="S169" s="346"/>
      <c r="T169" s="346"/>
      <c r="U169" s="346"/>
      <c r="V169" s="346"/>
      <c r="W169" s="346"/>
    </row>
    <row r="170" spans="1:49" x14ac:dyDescent="0.25">
      <c r="A170" s="345"/>
      <c r="B170" s="102" t="s">
        <v>323</v>
      </c>
      <c r="C170" s="128">
        <v>0.65</v>
      </c>
      <c r="D170" s="108">
        <v>2</v>
      </c>
      <c r="E170" s="102">
        <v>2</v>
      </c>
      <c r="F170" s="102" t="s">
        <v>257</v>
      </c>
      <c r="G170" s="347"/>
      <c r="H170" s="347"/>
      <c r="I170" s="347"/>
      <c r="J170" s="347"/>
      <c r="K170" s="347"/>
      <c r="L170" s="347"/>
      <c r="M170" s="347"/>
      <c r="N170" s="347"/>
      <c r="O170" s="347"/>
      <c r="P170" s="347"/>
      <c r="Q170" s="347"/>
      <c r="R170" s="347"/>
      <c r="S170" s="347"/>
      <c r="T170" s="347"/>
      <c r="U170" s="347"/>
      <c r="V170" s="347"/>
      <c r="W170" s="347"/>
    </row>
    <row r="171" spans="1:49" ht="25.5" x14ac:dyDescent="0.25">
      <c r="A171" s="344" t="s">
        <v>349</v>
      </c>
      <c r="B171" s="102" t="s">
        <v>459</v>
      </c>
      <c r="C171" s="128">
        <v>4</v>
      </c>
      <c r="D171" s="108">
        <v>1</v>
      </c>
      <c r="E171" s="102">
        <v>1</v>
      </c>
      <c r="F171" s="102" t="s">
        <v>460</v>
      </c>
      <c r="G171" s="346">
        <v>74</v>
      </c>
      <c r="H171" s="346"/>
      <c r="I171" s="346"/>
      <c r="J171" s="346"/>
      <c r="K171" s="346"/>
      <c r="L171" s="346"/>
      <c r="M171" s="346"/>
      <c r="N171" s="346">
        <v>2.57</v>
      </c>
      <c r="O171" s="346"/>
      <c r="P171" s="346">
        <v>0.73299999999999998</v>
      </c>
      <c r="Q171" s="346">
        <v>0.16400000000000001</v>
      </c>
      <c r="R171" s="346">
        <v>1405</v>
      </c>
      <c r="S171" s="346"/>
      <c r="T171" s="346"/>
      <c r="U171" s="346"/>
      <c r="V171" s="346"/>
      <c r="W171" s="346"/>
    </row>
    <row r="172" spans="1:49" ht="24.75" customHeight="1" x14ac:dyDescent="0.25">
      <c r="A172" s="345"/>
      <c r="B172" s="102" t="s">
        <v>470</v>
      </c>
      <c r="C172" s="128">
        <v>2</v>
      </c>
      <c r="D172" s="108">
        <v>1</v>
      </c>
      <c r="E172" s="102">
        <v>1</v>
      </c>
      <c r="F172" s="102" t="s">
        <v>257</v>
      </c>
      <c r="G172" s="347"/>
      <c r="H172" s="347"/>
      <c r="I172" s="347"/>
      <c r="J172" s="347"/>
      <c r="K172" s="347"/>
      <c r="L172" s="347"/>
      <c r="M172" s="347"/>
      <c r="N172" s="347"/>
      <c r="O172" s="347"/>
      <c r="P172" s="347"/>
      <c r="Q172" s="347"/>
      <c r="R172" s="347"/>
      <c r="S172" s="347"/>
      <c r="T172" s="347"/>
      <c r="U172" s="347"/>
      <c r="V172" s="347"/>
      <c r="W172" s="347"/>
    </row>
    <row r="173" spans="1:49" ht="25.5" x14ac:dyDescent="0.25">
      <c r="A173" s="106" t="s">
        <v>354</v>
      </c>
      <c r="B173" s="102" t="s">
        <v>47</v>
      </c>
      <c r="C173" s="128">
        <v>0.56000000000000005</v>
      </c>
      <c r="D173" s="108">
        <v>3</v>
      </c>
      <c r="E173" s="102">
        <v>3</v>
      </c>
      <c r="F173" s="102" t="s">
        <v>257</v>
      </c>
      <c r="G173" s="102">
        <v>74</v>
      </c>
      <c r="H173" s="114"/>
      <c r="I173" s="108"/>
      <c r="J173" s="114"/>
      <c r="K173" s="114"/>
      <c r="L173" s="108"/>
      <c r="M173" s="108"/>
      <c r="N173" s="102">
        <v>0.498</v>
      </c>
      <c r="O173" s="102"/>
      <c r="P173" s="102">
        <v>0.113</v>
      </c>
      <c r="Q173" s="102">
        <v>3.2000000000000001E-2</v>
      </c>
      <c r="R173" s="102">
        <v>242</v>
      </c>
      <c r="S173" s="108"/>
      <c r="T173" s="102"/>
      <c r="U173" s="102">
        <v>1</v>
      </c>
      <c r="V173" s="102"/>
      <c r="W173" s="102"/>
    </row>
    <row r="174" spans="1:49" ht="28.5" customHeight="1" thickBot="1" x14ac:dyDescent="0.3">
      <c r="A174" s="106" t="s">
        <v>355</v>
      </c>
      <c r="B174" s="102" t="s">
        <v>47</v>
      </c>
      <c r="C174" s="128">
        <v>0.56000000000000005</v>
      </c>
      <c r="D174" s="108">
        <v>2</v>
      </c>
      <c r="E174" s="102">
        <v>2</v>
      </c>
      <c r="F174" s="102" t="s">
        <v>257</v>
      </c>
      <c r="G174" s="102">
        <v>74</v>
      </c>
      <c r="H174" s="114"/>
      <c r="I174" s="108"/>
      <c r="J174" s="114"/>
      <c r="K174" s="114"/>
      <c r="L174" s="108"/>
      <c r="M174" s="108"/>
      <c r="N174" s="102">
        <v>0.23</v>
      </c>
      <c r="O174" s="102"/>
      <c r="P174" s="102">
        <v>5.6000000000000001E-2</v>
      </c>
      <c r="Q174" s="102">
        <v>1.0999999999999999E-2</v>
      </c>
      <c r="R174" s="102">
        <v>111</v>
      </c>
      <c r="S174" s="108"/>
      <c r="T174" s="102"/>
      <c r="U174" s="102">
        <v>1</v>
      </c>
      <c r="V174" s="102"/>
      <c r="W174" s="102"/>
    </row>
    <row r="175" spans="1:49" s="122" customFormat="1" ht="19.5" customHeight="1" thickBot="1" x14ac:dyDescent="0.3">
      <c r="A175" s="118" t="s">
        <v>451</v>
      </c>
      <c r="B175" s="119"/>
      <c r="C175" s="132">
        <f>SUM(C111:C174)</f>
        <v>33.880999999999993</v>
      </c>
      <c r="D175" s="120">
        <f>SUM(D111:D174)</f>
        <v>249</v>
      </c>
      <c r="E175" s="119"/>
      <c r="F175" s="119"/>
      <c r="G175" s="119"/>
      <c r="H175" s="124">
        <f>SUM(H111:H174)</f>
        <v>17</v>
      </c>
      <c r="I175" s="124">
        <f>SUM(I111:I174)</f>
        <v>127</v>
      </c>
      <c r="J175" s="124">
        <f>SUM(J111:J174)</f>
        <v>21</v>
      </c>
      <c r="K175" s="120"/>
      <c r="L175" s="120">
        <f>SUM(L111:L174)</f>
        <v>120</v>
      </c>
      <c r="M175" s="120">
        <f>SUM(M111:M174)</f>
        <v>195165.9</v>
      </c>
      <c r="N175" s="224">
        <f>SUM(N111:N174)</f>
        <v>48.568000000000005</v>
      </c>
      <c r="O175" s="224">
        <f>SUM(O111:O174)</f>
        <v>0.19700000000000001</v>
      </c>
      <c r="P175" s="119"/>
      <c r="Q175" s="379" t="s">
        <v>58</v>
      </c>
      <c r="R175" s="120">
        <f>R111+R115+R116+R117+R118+R120+R121+R127+R128+R135+R136+R137+R141+R142+R143+R148+R149+R150+R152+R153+R154+R155+R157+R158+R159+R162+R163+R165+R167</f>
        <v>11483.05</v>
      </c>
      <c r="S175" s="119"/>
      <c r="T175" s="119"/>
      <c r="U175" s="119"/>
      <c r="V175" s="119"/>
      <c r="W175" s="121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  <c r="AR175" s="123"/>
      <c r="AS175" s="123"/>
      <c r="AT175" s="123"/>
      <c r="AU175" s="123"/>
      <c r="AV175" s="123"/>
      <c r="AW175" s="123"/>
    </row>
    <row r="176" spans="1:49" s="122" customFormat="1" ht="21" customHeight="1" x14ac:dyDescent="0.25">
      <c r="A176" s="380"/>
      <c r="B176" s="381"/>
      <c r="C176" s="387"/>
      <c r="D176" s="382"/>
      <c r="E176" s="381"/>
      <c r="F176" s="381"/>
      <c r="G176" s="381"/>
      <c r="H176" s="386"/>
      <c r="I176" s="386"/>
      <c r="J176" s="386"/>
      <c r="K176" s="382"/>
      <c r="L176" s="382"/>
      <c r="M176" s="382"/>
      <c r="N176" s="383"/>
      <c r="O176" s="383"/>
      <c r="P176" s="381"/>
      <c r="Q176" s="384" t="s">
        <v>75</v>
      </c>
      <c r="R176" s="382">
        <f>SUM(R112+R119+R122+R123+R124+R125+R126+R129+R130+R132+R133+R134+R168+R169+R171+R173+R174)</f>
        <v>3884.8999999999996</v>
      </c>
      <c r="S176" s="381"/>
      <c r="T176" s="381"/>
      <c r="U176" s="381"/>
      <c r="V176" s="381"/>
      <c r="W176" s="385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</row>
    <row r="177" spans="1:49" ht="15.75" x14ac:dyDescent="0.25">
      <c r="A177" s="327" t="s">
        <v>445</v>
      </c>
      <c r="B177" s="327"/>
      <c r="C177" s="327"/>
      <c r="D177" s="327"/>
      <c r="E177" s="327"/>
      <c r="F177" s="327"/>
      <c r="G177" s="327"/>
      <c r="H177" s="327"/>
      <c r="I177" s="327"/>
      <c r="J177" s="327"/>
      <c r="K177" s="327"/>
      <c r="L177" s="327"/>
      <c r="M177" s="327"/>
      <c r="N177" s="327"/>
      <c r="O177" s="327"/>
      <c r="P177" s="327"/>
      <c r="Q177" s="327"/>
      <c r="R177" s="327"/>
      <c r="S177" s="327"/>
      <c r="T177" s="327"/>
      <c r="U177" s="327"/>
      <c r="V177" s="327"/>
      <c r="W177" s="327"/>
    </row>
    <row r="178" spans="1:49" ht="17.25" customHeight="1" x14ac:dyDescent="0.25">
      <c r="A178" s="106" t="s">
        <v>364</v>
      </c>
      <c r="B178" s="102" t="s">
        <v>365</v>
      </c>
      <c r="C178" s="128">
        <v>2.1999999999999999E-2</v>
      </c>
      <c r="D178" s="102">
        <v>2</v>
      </c>
      <c r="E178" s="102">
        <v>2</v>
      </c>
      <c r="F178" s="102" t="s">
        <v>58</v>
      </c>
      <c r="G178" s="102">
        <v>90</v>
      </c>
      <c r="H178" s="114" t="s">
        <v>39</v>
      </c>
      <c r="I178" s="114">
        <v>2</v>
      </c>
      <c r="J178" s="114" t="s">
        <v>39</v>
      </c>
      <c r="K178" s="114" t="s">
        <v>39</v>
      </c>
      <c r="L178" s="108">
        <v>1</v>
      </c>
      <c r="M178" s="108">
        <v>6927</v>
      </c>
      <c r="N178" s="102">
        <v>25.8</v>
      </c>
      <c r="O178" s="102">
        <v>0</v>
      </c>
      <c r="P178" s="102">
        <v>4.2000000000000003E-2</v>
      </c>
      <c r="Q178" s="102">
        <v>3.2000000000000001E-2</v>
      </c>
      <c r="R178" s="102">
        <v>142.07400000000001</v>
      </c>
      <c r="S178" s="108"/>
      <c r="T178" s="102" t="s">
        <v>76</v>
      </c>
      <c r="U178" s="102"/>
      <c r="V178" s="102">
        <v>2</v>
      </c>
      <c r="W178" s="102"/>
    </row>
    <row r="179" spans="1:49" ht="15.75" thickBot="1" x14ac:dyDescent="0.3">
      <c r="A179" s="106" t="s">
        <v>367</v>
      </c>
      <c r="B179" s="102" t="s">
        <v>368</v>
      </c>
      <c r="C179" s="127">
        <v>8.5000000000000006E-2</v>
      </c>
      <c r="D179" s="102">
        <v>2</v>
      </c>
      <c r="E179" s="102">
        <v>2</v>
      </c>
      <c r="F179" s="102" t="s">
        <v>58</v>
      </c>
      <c r="G179" s="102">
        <v>90</v>
      </c>
      <c r="H179" s="102" t="s">
        <v>39</v>
      </c>
      <c r="I179" s="102" t="s">
        <v>39</v>
      </c>
      <c r="J179" s="102">
        <v>2</v>
      </c>
      <c r="K179" s="102" t="s">
        <v>39</v>
      </c>
      <c r="L179" s="102">
        <v>1</v>
      </c>
      <c r="M179" s="102">
        <v>3081</v>
      </c>
      <c r="N179" s="102">
        <v>8.6</v>
      </c>
      <c r="O179" s="102">
        <v>0</v>
      </c>
      <c r="P179" s="102">
        <v>1.9699999999999999E-2</v>
      </c>
      <c r="Q179" s="102">
        <v>1.4E-2</v>
      </c>
      <c r="R179" s="102">
        <v>59.043999999999997</v>
      </c>
      <c r="S179" s="102"/>
      <c r="T179" s="102" t="s">
        <v>76</v>
      </c>
      <c r="U179" s="102"/>
      <c r="V179" s="102">
        <v>2</v>
      </c>
      <c r="W179" s="102">
        <v>2</v>
      </c>
    </row>
    <row r="180" spans="1:49" s="122" customFormat="1" ht="28.5" customHeight="1" thickBot="1" x14ac:dyDescent="0.3">
      <c r="A180" s="118" t="s">
        <v>451</v>
      </c>
      <c r="B180" s="119"/>
      <c r="C180" s="229">
        <f>SUM(C178:C179)</f>
        <v>0.10700000000000001</v>
      </c>
      <c r="D180" s="120">
        <f>SUM(D178:D179)</f>
        <v>4</v>
      </c>
      <c r="E180" s="119"/>
      <c r="F180" s="119"/>
      <c r="G180" s="119"/>
      <c r="H180" s="124"/>
      <c r="I180" s="124">
        <f>SUM(I178:I179)</f>
        <v>2</v>
      </c>
      <c r="J180" s="124">
        <f>SUM(J179)</f>
        <v>2</v>
      </c>
      <c r="K180" s="120"/>
      <c r="L180" s="120">
        <f>SUM(L178:L179)</f>
        <v>2</v>
      </c>
      <c r="M180" s="120">
        <f>SUM(M178:M179)</f>
        <v>10008</v>
      </c>
      <c r="N180" s="120">
        <f>SUM(N178:N179)</f>
        <v>34.4</v>
      </c>
      <c r="O180" s="119"/>
      <c r="P180" s="119"/>
      <c r="Q180" s="379" t="s">
        <v>58</v>
      </c>
      <c r="R180" s="120">
        <f>SUM(R178:R179)</f>
        <v>201.11799999999999</v>
      </c>
      <c r="S180" s="119"/>
      <c r="T180" s="119"/>
      <c r="U180" s="119"/>
      <c r="V180" s="119"/>
      <c r="W180" s="121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</row>
    <row r="181" spans="1:49" ht="15.75" x14ac:dyDescent="0.25">
      <c r="A181" s="327" t="s">
        <v>446</v>
      </c>
      <c r="B181" s="327"/>
      <c r="C181" s="327"/>
      <c r="D181" s="327"/>
      <c r="E181" s="327"/>
      <c r="F181" s="327"/>
      <c r="G181" s="327"/>
      <c r="H181" s="327"/>
      <c r="I181" s="327"/>
      <c r="J181" s="327"/>
      <c r="K181" s="327"/>
      <c r="L181" s="327"/>
      <c r="M181" s="327"/>
      <c r="N181" s="327"/>
      <c r="O181" s="327"/>
      <c r="P181" s="327"/>
      <c r="Q181" s="327"/>
      <c r="R181" s="327"/>
      <c r="S181" s="327"/>
      <c r="T181" s="327"/>
      <c r="U181" s="327"/>
      <c r="V181" s="327"/>
      <c r="W181" s="327"/>
    </row>
    <row r="182" spans="1:49" ht="25.5" x14ac:dyDescent="0.25">
      <c r="A182" s="106" t="s">
        <v>375</v>
      </c>
      <c r="B182" s="102" t="s">
        <v>376</v>
      </c>
      <c r="C182" s="108">
        <v>0.68300000000000005</v>
      </c>
      <c r="D182" s="102">
        <v>16</v>
      </c>
      <c r="E182" s="102">
        <v>16</v>
      </c>
      <c r="F182" s="102" t="s">
        <v>58</v>
      </c>
      <c r="G182" s="102">
        <v>90</v>
      </c>
      <c r="H182" s="114" t="s">
        <v>39</v>
      </c>
      <c r="I182" s="114">
        <v>16</v>
      </c>
      <c r="J182" s="114" t="s">
        <v>39</v>
      </c>
      <c r="K182" s="114" t="s">
        <v>39</v>
      </c>
      <c r="L182" s="108">
        <v>2</v>
      </c>
      <c r="M182" s="108">
        <v>8103</v>
      </c>
      <c r="N182" s="102">
        <v>0.48</v>
      </c>
      <c r="O182" s="102" t="s">
        <v>39</v>
      </c>
      <c r="P182" s="102">
        <v>65</v>
      </c>
      <c r="Q182" s="102">
        <v>11</v>
      </c>
      <c r="R182" s="102">
        <v>102.45</v>
      </c>
      <c r="S182" s="102" t="s">
        <v>39</v>
      </c>
      <c r="T182" s="102" t="s">
        <v>76</v>
      </c>
      <c r="U182" s="102">
        <v>16</v>
      </c>
      <c r="V182" s="102" t="s">
        <v>39</v>
      </c>
      <c r="W182" s="102" t="s">
        <v>39</v>
      </c>
    </row>
    <row r="183" spans="1:49" ht="25.5" x14ac:dyDescent="0.25">
      <c r="A183" s="106" t="s">
        <v>377</v>
      </c>
      <c r="B183" s="102" t="s">
        <v>378</v>
      </c>
      <c r="C183" s="108">
        <v>0.7</v>
      </c>
      <c r="D183" s="102">
        <v>2</v>
      </c>
      <c r="E183" s="102">
        <v>2</v>
      </c>
      <c r="F183" s="102" t="s">
        <v>58</v>
      </c>
      <c r="G183" s="102">
        <v>90</v>
      </c>
      <c r="H183" s="114">
        <v>2</v>
      </c>
      <c r="I183" s="114" t="s">
        <v>39</v>
      </c>
      <c r="J183" s="114" t="s">
        <v>39</v>
      </c>
      <c r="K183" s="114" t="s">
        <v>39</v>
      </c>
      <c r="L183" s="108">
        <v>1</v>
      </c>
      <c r="M183" s="108">
        <v>4160</v>
      </c>
      <c r="N183" s="102">
        <v>0.49</v>
      </c>
      <c r="O183" s="102" t="s">
        <v>39</v>
      </c>
      <c r="P183" s="102">
        <v>45.4</v>
      </c>
      <c r="Q183" s="102">
        <v>6</v>
      </c>
      <c r="R183" s="102">
        <v>52.25</v>
      </c>
      <c r="S183" s="102" t="s">
        <v>39</v>
      </c>
      <c r="T183" s="102" t="s">
        <v>76</v>
      </c>
      <c r="U183" s="102" t="s">
        <v>39</v>
      </c>
      <c r="V183" s="102" t="s">
        <v>39</v>
      </c>
      <c r="W183" s="102" t="s">
        <v>39</v>
      </c>
    </row>
    <row r="184" spans="1:49" ht="25.5" x14ac:dyDescent="0.25">
      <c r="A184" s="106" t="s">
        <v>379</v>
      </c>
      <c r="B184" s="102" t="s">
        <v>380</v>
      </c>
      <c r="C184" s="108">
        <v>0.64900000000000002</v>
      </c>
      <c r="D184" s="102">
        <v>3</v>
      </c>
      <c r="E184" s="102">
        <v>2</v>
      </c>
      <c r="F184" s="102" t="s">
        <v>58</v>
      </c>
      <c r="G184" s="102">
        <v>70</v>
      </c>
      <c r="H184" s="114" t="s">
        <v>39</v>
      </c>
      <c r="I184" s="114" t="s">
        <v>39</v>
      </c>
      <c r="J184" s="114">
        <v>3</v>
      </c>
      <c r="K184" s="114" t="s">
        <v>39</v>
      </c>
      <c r="L184" s="108">
        <v>3</v>
      </c>
      <c r="M184" s="108">
        <v>2967</v>
      </c>
      <c r="N184" s="102">
        <v>0.46</v>
      </c>
      <c r="O184" s="102" t="s">
        <v>39</v>
      </c>
      <c r="P184" s="102">
        <v>50</v>
      </c>
      <c r="Q184" s="102">
        <v>6</v>
      </c>
      <c r="R184" s="102">
        <v>69.3</v>
      </c>
      <c r="S184" s="102" t="s">
        <v>39</v>
      </c>
      <c r="T184" s="102" t="s">
        <v>76</v>
      </c>
      <c r="U184" s="102">
        <v>3</v>
      </c>
      <c r="V184" s="102" t="s">
        <v>39</v>
      </c>
      <c r="W184" s="102" t="s">
        <v>39</v>
      </c>
    </row>
    <row r="185" spans="1:49" ht="51" x14ac:dyDescent="0.25">
      <c r="A185" s="106" t="s">
        <v>381</v>
      </c>
      <c r="B185" s="102" t="s">
        <v>382</v>
      </c>
      <c r="C185" s="103">
        <v>0.25800000000000001</v>
      </c>
      <c r="D185" s="103">
        <v>2</v>
      </c>
      <c r="E185" s="103">
        <v>2</v>
      </c>
      <c r="F185" s="102" t="s">
        <v>75</v>
      </c>
      <c r="G185" s="103">
        <v>70</v>
      </c>
      <c r="H185" s="114" t="s">
        <v>39</v>
      </c>
      <c r="I185" s="114" t="s">
        <v>39</v>
      </c>
      <c r="J185" s="103">
        <v>2</v>
      </c>
      <c r="K185" s="114" t="s">
        <v>39</v>
      </c>
      <c r="L185" s="114" t="s">
        <v>39</v>
      </c>
      <c r="M185" s="103">
        <v>1974</v>
      </c>
      <c r="N185" s="103">
        <v>0.19</v>
      </c>
      <c r="O185" s="102" t="s">
        <v>39</v>
      </c>
      <c r="P185" s="103">
        <v>29</v>
      </c>
      <c r="Q185" s="103">
        <v>7</v>
      </c>
      <c r="R185" s="103">
        <v>66.498000000000005</v>
      </c>
      <c r="S185" s="102" t="s">
        <v>39</v>
      </c>
      <c r="T185" s="102" t="s">
        <v>76</v>
      </c>
      <c r="U185" s="103">
        <v>2</v>
      </c>
      <c r="V185" s="102" t="s">
        <v>39</v>
      </c>
      <c r="W185" s="102" t="s">
        <v>39</v>
      </c>
    </row>
    <row r="186" spans="1:49" ht="25.5" x14ac:dyDescent="0.25">
      <c r="A186" s="106" t="s">
        <v>383</v>
      </c>
      <c r="B186" s="102" t="s">
        <v>382</v>
      </c>
      <c r="C186" s="108">
        <v>0.375</v>
      </c>
      <c r="D186" s="102">
        <v>2</v>
      </c>
      <c r="E186" s="102">
        <v>2</v>
      </c>
      <c r="F186" s="102" t="s">
        <v>58</v>
      </c>
      <c r="G186" s="102">
        <v>70</v>
      </c>
      <c r="H186" s="114" t="s">
        <v>39</v>
      </c>
      <c r="I186" s="114" t="s">
        <v>39</v>
      </c>
      <c r="J186" s="114">
        <v>1</v>
      </c>
      <c r="K186" s="114">
        <v>1</v>
      </c>
      <c r="L186" s="108">
        <v>3</v>
      </c>
      <c r="M186" s="108">
        <v>3143.5</v>
      </c>
      <c r="N186" s="102">
        <v>0.27</v>
      </c>
      <c r="O186" s="102" t="s">
        <v>39</v>
      </c>
      <c r="P186" s="102">
        <v>50</v>
      </c>
      <c r="Q186" s="102">
        <v>8.6</v>
      </c>
      <c r="R186" s="102">
        <v>58.55</v>
      </c>
      <c r="S186" s="102" t="s">
        <v>39</v>
      </c>
      <c r="T186" s="102" t="s">
        <v>76</v>
      </c>
      <c r="U186" s="102">
        <v>2</v>
      </c>
      <c r="V186" s="102" t="s">
        <v>39</v>
      </c>
      <c r="W186" s="102" t="s">
        <v>39</v>
      </c>
    </row>
    <row r="187" spans="1:49" ht="25.5" x14ac:dyDescent="0.25">
      <c r="A187" s="106" t="s">
        <v>384</v>
      </c>
      <c r="B187" s="102" t="s">
        <v>385</v>
      </c>
      <c r="C187" s="108">
        <v>1.044</v>
      </c>
      <c r="D187" s="102">
        <v>3</v>
      </c>
      <c r="E187" s="102">
        <v>2</v>
      </c>
      <c r="F187" s="102" t="s">
        <v>58</v>
      </c>
      <c r="G187" s="102">
        <v>70</v>
      </c>
      <c r="H187" s="114" t="s">
        <v>39</v>
      </c>
      <c r="I187" s="114" t="s">
        <v>39</v>
      </c>
      <c r="J187" s="114">
        <v>3</v>
      </c>
      <c r="K187" s="114" t="s">
        <v>39</v>
      </c>
      <c r="L187" s="108">
        <v>3</v>
      </c>
      <c r="M187" s="108">
        <v>2822</v>
      </c>
      <c r="N187" s="102">
        <v>0.6</v>
      </c>
      <c r="O187" s="102" t="s">
        <v>39</v>
      </c>
      <c r="P187" s="102">
        <v>50</v>
      </c>
      <c r="Q187" s="102">
        <v>8.6999999999999993</v>
      </c>
      <c r="R187" s="102">
        <v>61.8</v>
      </c>
      <c r="S187" s="102" t="s">
        <v>39</v>
      </c>
      <c r="T187" s="102" t="s">
        <v>76</v>
      </c>
      <c r="U187" s="102">
        <v>2</v>
      </c>
      <c r="V187" s="102" t="s">
        <v>39</v>
      </c>
      <c r="W187" s="102" t="s">
        <v>39</v>
      </c>
    </row>
    <row r="188" spans="1:49" ht="18" customHeight="1" x14ac:dyDescent="0.25">
      <c r="A188" s="106" t="s">
        <v>386</v>
      </c>
      <c r="B188" s="102" t="s">
        <v>387</v>
      </c>
      <c r="C188" s="108">
        <v>8.5999999999999993E-2</v>
      </c>
      <c r="D188" s="102">
        <v>2</v>
      </c>
      <c r="E188" s="102">
        <v>2</v>
      </c>
      <c r="F188" s="102" t="s">
        <v>75</v>
      </c>
      <c r="G188" s="102">
        <v>70</v>
      </c>
      <c r="H188" s="114" t="s">
        <v>39</v>
      </c>
      <c r="I188" s="114">
        <v>2</v>
      </c>
      <c r="J188" s="114" t="s">
        <v>39</v>
      </c>
      <c r="K188" s="114" t="s">
        <v>39</v>
      </c>
      <c r="L188" s="108">
        <v>1</v>
      </c>
      <c r="M188" s="108">
        <v>1100</v>
      </c>
      <c r="N188" s="102">
        <v>0.06</v>
      </c>
      <c r="O188" s="102" t="s">
        <v>39</v>
      </c>
      <c r="P188" s="102">
        <v>19</v>
      </c>
      <c r="Q188" s="102">
        <v>5</v>
      </c>
      <c r="R188" s="102">
        <v>44.957999999999998</v>
      </c>
      <c r="S188" s="102" t="s">
        <v>39</v>
      </c>
      <c r="T188" s="102" t="s">
        <v>76</v>
      </c>
      <c r="U188" s="102">
        <v>2</v>
      </c>
      <c r="V188" s="102" t="s">
        <v>39</v>
      </c>
      <c r="W188" s="102" t="s">
        <v>39</v>
      </c>
    </row>
    <row r="189" spans="1:49" ht="25.5" x14ac:dyDescent="0.25">
      <c r="A189" s="106" t="s">
        <v>388</v>
      </c>
      <c r="B189" s="102" t="s">
        <v>385</v>
      </c>
      <c r="C189" s="108">
        <v>1.044</v>
      </c>
      <c r="D189" s="102">
        <v>3</v>
      </c>
      <c r="E189" s="102">
        <v>2</v>
      </c>
      <c r="F189" s="102" t="s">
        <v>58</v>
      </c>
      <c r="G189" s="102">
        <v>70</v>
      </c>
      <c r="H189" s="114" t="s">
        <v>39</v>
      </c>
      <c r="I189" s="114" t="s">
        <v>39</v>
      </c>
      <c r="J189" s="114">
        <v>10</v>
      </c>
      <c r="K189" s="114" t="s">
        <v>39</v>
      </c>
      <c r="L189" s="108">
        <v>1</v>
      </c>
      <c r="M189" s="108">
        <v>7235</v>
      </c>
      <c r="N189" s="102">
        <v>0.72</v>
      </c>
      <c r="O189" s="102" t="s">
        <v>39</v>
      </c>
      <c r="P189" s="102">
        <v>75</v>
      </c>
      <c r="Q189" s="102">
        <v>12</v>
      </c>
      <c r="R189" s="102">
        <v>143.1</v>
      </c>
      <c r="S189" s="102" t="s">
        <v>39</v>
      </c>
      <c r="T189" s="102" t="s">
        <v>76</v>
      </c>
      <c r="U189" s="102">
        <v>3</v>
      </c>
      <c r="V189" s="102" t="s">
        <v>39</v>
      </c>
      <c r="W189" s="102" t="s">
        <v>39</v>
      </c>
    </row>
    <row r="190" spans="1:49" ht="25.5" x14ac:dyDescent="0.25">
      <c r="A190" s="106" t="s">
        <v>389</v>
      </c>
      <c r="B190" s="102" t="s">
        <v>376</v>
      </c>
      <c r="C190" s="108">
        <v>0.43</v>
      </c>
      <c r="D190" s="102">
        <v>10</v>
      </c>
      <c r="E190" s="102">
        <v>10</v>
      </c>
      <c r="F190" s="102" t="s">
        <v>58</v>
      </c>
      <c r="G190" s="102">
        <v>90</v>
      </c>
      <c r="H190" s="114" t="s">
        <v>39</v>
      </c>
      <c r="I190" s="114">
        <v>10</v>
      </c>
      <c r="J190" s="114" t="s">
        <v>39</v>
      </c>
      <c r="K190" s="114" t="s">
        <v>39</v>
      </c>
      <c r="L190" s="108">
        <v>1</v>
      </c>
      <c r="M190" s="108">
        <v>5080</v>
      </c>
      <c r="N190" s="102">
        <v>0.3</v>
      </c>
      <c r="O190" s="102" t="s">
        <v>39</v>
      </c>
      <c r="P190" s="102">
        <v>45</v>
      </c>
      <c r="Q190" s="102">
        <v>7.6</v>
      </c>
      <c r="R190" s="102">
        <v>71.7</v>
      </c>
      <c r="S190" s="102" t="s">
        <v>39</v>
      </c>
      <c r="T190" s="102" t="s">
        <v>76</v>
      </c>
      <c r="U190" s="102">
        <v>10</v>
      </c>
      <c r="V190" s="102" t="s">
        <v>39</v>
      </c>
      <c r="W190" s="102" t="s">
        <v>39</v>
      </c>
    </row>
    <row r="191" spans="1:49" ht="25.5" x14ac:dyDescent="0.25">
      <c r="A191" s="106" t="s">
        <v>390</v>
      </c>
      <c r="B191" s="102" t="s">
        <v>385</v>
      </c>
      <c r="C191" s="108">
        <v>0.34899999999999998</v>
      </c>
      <c r="D191" s="102">
        <v>2</v>
      </c>
      <c r="E191" s="102">
        <v>2</v>
      </c>
      <c r="F191" s="102" t="s">
        <v>58</v>
      </c>
      <c r="G191" s="102">
        <v>70</v>
      </c>
      <c r="H191" s="114" t="s">
        <v>39</v>
      </c>
      <c r="I191" s="114" t="s">
        <v>39</v>
      </c>
      <c r="J191" s="114">
        <v>2</v>
      </c>
      <c r="K191" s="114" t="s">
        <v>39</v>
      </c>
      <c r="L191" s="108">
        <v>3</v>
      </c>
      <c r="M191" s="108">
        <v>4689</v>
      </c>
      <c r="N191" s="102">
        <v>0.25</v>
      </c>
      <c r="O191" s="102" t="s">
        <v>39</v>
      </c>
      <c r="P191" s="102">
        <v>50</v>
      </c>
      <c r="Q191" s="102">
        <v>8</v>
      </c>
      <c r="R191" s="102">
        <v>106.3</v>
      </c>
      <c r="S191" s="102" t="s">
        <v>39</v>
      </c>
      <c r="T191" s="102" t="s">
        <v>76</v>
      </c>
      <c r="U191" s="102">
        <v>2</v>
      </c>
      <c r="V191" s="102" t="s">
        <v>39</v>
      </c>
      <c r="W191" s="102" t="s">
        <v>39</v>
      </c>
    </row>
    <row r="192" spans="1:49" ht="25.5" x14ac:dyDescent="0.25">
      <c r="A192" s="106" t="s">
        <v>391</v>
      </c>
      <c r="B192" s="102" t="s">
        <v>392</v>
      </c>
      <c r="C192" s="108">
        <v>0.31</v>
      </c>
      <c r="D192" s="102">
        <v>6</v>
      </c>
      <c r="E192" s="102">
        <v>6</v>
      </c>
      <c r="F192" s="102" t="s">
        <v>58</v>
      </c>
      <c r="G192" s="102">
        <v>90</v>
      </c>
      <c r="H192" s="114" t="s">
        <v>39</v>
      </c>
      <c r="I192" s="114">
        <v>6</v>
      </c>
      <c r="J192" s="114" t="s">
        <v>39</v>
      </c>
      <c r="K192" s="114" t="s">
        <v>39</v>
      </c>
      <c r="L192" s="108">
        <v>1</v>
      </c>
      <c r="M192" s="108">
        <v>4689</v>
      </c>
      <c r="N192" s="102">
        <v>0.21</v>
      </c>
      <c r="O192" s="102" t="s">
        <v>39</v>
      </c>
      <c r="P192" s="102">
        <v>45</v>
      </c>
      <c r="Q192" s="102">
        <v>7.6</v>
      </c>
      <c r="R192" s="102">
        <v>45.6</v>
      </c>
      <c r="S192" s="102" t="s">
        <v>39</v>
      </c>
      <c r="T192" s="102" t="s">
        <v>39</v>
      </c>
      <c r="U192" s="102" t="s">
        <v>39</v>
      </c>
      <c r="V192" s="102" t="s">
        <v>39</v>
      </c>
      <c r="W192" s="102" t="s">
        <v>39</v>
      </c>
    </row>
    <row r="193" spans="1:23" ht="25.5" x14ac:dyDescent="0.25">
      <c r="A193" s="106" t="s">
        <v>393</v>
      </c>
      <c r="B193" s="102" t="s">
        <v>376</v>
      </c>
      <c r="C193" s="108">
        <v>0.43</v>
      </c>
      <c r="D193" s="102">
        <v>10</v>
      </c>
      <c r="E193" s="102">
        <v>10</v>
      </c>
      <c r="F193" s="102" t="s">
        <v>58</v>
      </c>
      <c r="G193" s="102">
        <v>90</v>
      </c>
      <c r="H193" s="114" t="s">
        <v>39</v>
      </c>
      <c r="I193" s="114">
        <v>10</v>
      </c>
      <c r="J193" s="114" t="s">
        <v>39</v>
      </c>
      <c r="K193" s="114" t="s">
        <v>39</v>
      </c>
      <c r="L193" s="108">
        <v>1</v>
      </c>
      <c r="M193" s="108">
        <v>4337</v>
      </c>
      <c r="N193" s="102">
        <v>0.28999999999999998</v>
      </c>
      <c r="O193" s="102" t="s">
        <v>39</v>
      </c>
      <c r="P193" s="102">
        <v>34</v>
      </c>
      <c r="Q193" s="102">
        <v>6.4</v>
      </c>
      <c r="R193" s="102">
        <v>44.15</v>
      </c>
      <c r="S193" s="102" t="s">
        <v>39</v>
      </c>
      <c r="T193" s="102" t="s">
        <v>76</v>
      </c>
      <c r="U193" s="102">
        <v>1</v>
      </c>
      <c r="V193" s="102" t="s">
        <v>39</v>
      </c>
      <c r="W193" s="102" t="s">
        <v>39</v>
      </c>
    </row>
    <row r="194" spans="1:23" ht="25.5" x14ac:dyDescent="0.25">
      <c r="A194" s="106" t="s">
        <v>394</v>
      </c>
      <c r="B194" s="102" t="s">
        <v>395</v>
      </c>
      <c r="C194" s="108">
        <v>0.5</v>
      </c>
      <c r="D194" s="102">
        <v>2</v>
      </c>
      <c r="E194" s="102">
        <v>2</v>
      </c>
      <c r="F194" s="102" t="s">
        <v>58</v>
      </c>
      <c r="G194" s="102">
        <v>90</v>
      </c>
      <c r="H194" s="114">
        <v>2</v>
      </c>
      <c r="I194" s="114" t="s">
        <v>39</v>
      </c>
      <c r="J194" s="114" t="s">
        <v>39</v>
      </c>
      <c r="K194" s="114" t="s">
        <v>39</v>
      </c>
      <c r="L194" s="114" t="s">
        <v>39</v>
      </c>
      <c r="M194" s="108">
        <v>3744</v>
      </c>
      <c r="N194" s="102">
        <v>0.33</v>
      </c>
      <c r="O194" s="102" t="s">
        <v>39</v>
      </c>
      <c r="P194" s="102">
        <v>34.4</v>
      </c>
      <c r="Q194" s="102">
        <v>4</v>
      </c>
      <c r="R194" s="102">
        <v>33.1</v>
      </c>
      <c r="S194" s="102" t="s">
        <v>39</v>
      </c>
      <c r="T194" s="102" t="s">
        <v>76</v>
      </c>
      <c r="U194" s="102" t="s">
        <v>39</v>
      </c>
      <c r="V194" s="102" t="s">
        <v>39</v>
      </c>
      <c r="W194" s="102" t="s">
        <v>39</v>
      </c>
    </row>
    <row r="195" spans="1:23" ht="38.25" x14ac:dyDescent="0.25">
      <c r="A195" s="106" t="s">
        <v>396</v>
      </c>
      <c r="B195" s="102" t="s">
        <v>397</v>
      </c>
      <c r="C195" s="108">
        <v>0.34399999999999997</v>
      </c>
      <c r="D195" s="102">
        <v>4</v>
      </c>
      <c r="E195" s="102">
        <v>4</v>
      </c>
      <c r="F195" s="102" t="s">
        <v>58</v>
      </c>
      <c r="G195" s="102">
        <v>90</v>
      </c>
      <c r="H195" s="114" t="s">
        <v>39</v>
      </c>
      <c r="I195" s="114">
        <v>4</v>
      </c>
      <c r="J195" s="114" t="s">
        <v>39</v>
      </c>
      <c r="K195" s="114" t="s">
        <v>39</v>
      </c>
      <c r="L195" s="108">
        <v>2</v>
      </c>
      <c r="M195" s="108">
        <v>3300</v>
      </c>
      <c r="N195" s="102">
        <v>0.25</v>
      </c>
      <c r="O195" s="102" t="s">
        <v>39</v>
      </c>
      <c r="P195" s="102">
        <v>34</v>
      </c>
      <c r="Q195" s="102">
        <v>4</v>
      </c>
      <c r="R195" s="102">
        <v>68.849999999999994</v>
      </c>
      <c r="S195" s="102" t="s">
        <v>39</v>
      </c>
      <c r="T195" s="102" t="s">
        <v>76</v>
      </c>
      <c r="U195" s="102" t="s">
        <v>39</v>
      </c>
      <c r="V195" s="102" t="s">
        <v>39</v>
      </c>
      <c r="W195" s="102" t="s">
        <v>39</v>
      </c>
    </row>
    <row r="196" spans="1:23" ht="38.25" x14ac:dyDescent="0.25">
      <c r="A196" s="106" t="s">
        <v>398</v>
      </c>
      <c r="B196" s="102" t="s">
        <v>397</v>
      </c>
      <c r="C196" s="108">
        <v>0.25800000000000001</v>
      </c>
      <c r="D196" s="102">
        <v>3</v>
      </c>
      <c r="E196" s="102">
        <v>3</v>
      </c>
      <c r="F196" s="102" t="s">
        <v>58</v>
      </c>
      <c r="G196" s="102">
        <v>90</v>
      </c>
      <c r="H196" s="114" t="s">
        <v>39</v>
      </c>
      <c r="I196" s="114">
        <v>3</v>
      </c>
      <c r="J196" s="114" t="s">
        <v>39</v>
      </c>
      <c r="K196" s="114" t="s">
        <v>39</v>
      </c>
      <c r="L196" s="108" t="s">
        <v>39</v>
      </c>
      <c r="M196" s="108">
        <v>3708</v>
      </c>
      <c r="N196" s="102">
        <v>0.19</v>
      </c>
      <c r="O196" s="114" t="s">
        <v>39</v>
      </c>
      <c r="P196" s="102">
        <v>34</v>
      </c>
      <c r="Q196" s="102">
        <v>4</v>
      </c>
      <c r="R196" s="102">
        <v>59.5</v>
      </c>
      <c r="S196" s="114" t="s">
        <v>39</v>
      </c>
      <c r="T196" s="102" t="s">
        <v>76</v>
      </c>
      <c r="U196" s="102" t="s">
        <v>39</v>
      </c>
      <c r="V196" s="102" t="s">
        <v>39</v>
      </c>
      <c r="W196" s="102" t="s">
        <v>39</v>
      </c>
    </row>
    <row r="197" spans="1:23" ht="38.25" x14ac:dyDescent="0.25">
      <c r="A197" s="106" t="s">
        <v>399</v>
      </c>
      <c r="B197" s="102" t="s">
        <v>400</v>
      </c>
      <c r="C197" s="108">
        <v>0.31</v>
      </c>
      <c r="D197" s="102">
        <v>2</v>
      </c>
      <c r="E197" s="102">
        <v>2</v>
      </c>
      <c r="F197" s="102" t="s">
        <v>75</v>
      </c>
      <c r="G197" s="102">
        <v>70</v>
      </c>
      <c r="H197" s="114" t="s">
        <v>39</v>
      </c>
      <c r="I197" s="114">
        <v>2</v>
      </c>
      <c r="J197" s="114" t="s">
        <v>39</v>
      </c>
      <c r="K197" s="114" t="s">
        <v>39</v>
      </c>
      <c r="L197" s="108">
        <v>2</v>
      </c>
      <c r="M197" s="108">
        <v>2134</v>
      </c>
      <c r="N197" s="102">
        <v>0.25</v>
      </c>
      <c r="O197" s="114" t="s">
        <v>39</v>
      </c>
      <c r="P197" s="102">
        <v>26</v>
      </c>
      <c r="Q197" s="102">
        <v>5</v>
      </c>
      <c r="R197" s="102">
        <v>57.25</v>
      </c>
      <c r="S197" s="114" t="s">
        <v>39</v>
      </c>
      <c r="T197" s="102" t="s">
        <v>76</v>
      </c>
      <c r="U197" s="102" t="s">
        <v>39</v>
      </c>
      <c r="V197" s="102" t="s">
        <v>39</v>
      </c>
      <c r="W197" s="102" t="s">
        <v>39</v>
      </c>
    </row>
    <row r="198" spans="1:23" ht="38.25" x14ac:dyDescent="0.25">
      <c r="A198" s="106" t="s">
        <v>401</v>
      </c>
      <c r="B198" s="102" t="s">
        <v>397</v>
      </c>
      <c r="C198" s="108">
        <v>0.17199999999999999</v>
      </c>
      <c r="D198" s="102">
        <v>2</v>
      </c>
      <c r="E198" s="102">
        <v>2</v>
      </c>
      <c r="F198" s="102" t="s">
        <v>58</v>
      </c>
      <c r="G198" s="102">
        <v>90</v>
      </c>
      <c r="H198" s="114" t="s">
        <v>39</v>
      </c>
      <c r="I198" s="114">
        <v>2</v>
      </c>
      <c r="J198" s="114" t="s">
        <v>39</v>
      </c>
      <c r="K198" s="114" t="s">
        <v>39</v>
      </c>
      <c r="L198" s="108">
        <v>2</v>
      </c>
      <c r="M198" s="108">
        <v>2236</v>
      </c>
      <c r="N198" s="102">
        <v>0.12</v>
      </c>
      <c r="O198" s="114" t="s">
        <v>39</v>
      </c>
      <c r="P198" s="102">
        <v>30</v>
      </c>
      <c r="Q198" s="102">
        <v>4</v>
      </c>
      <c r="R198" s="102">
        <v>51.6</v>
      </c>
      <c r="S198" s="114" t="s">
        <v>39</v>
      </c>
      <c r="T198" s="102" t="s">
        <v>76</v>
      </c>
      <c r="U198" s="102" t="s">
        <v>39</v>
      </c>
      <c r="V198" s="102" t="s">
        <v>39</v>
      </c>
      <c r="W198" s="102" t="s">
        <v>39</v>
      </c>
    </row>
    <row r="199" spans="1:23" ht="41.25" customHeight="1" x14ac:dyDescent="0.25">
      <c r="A199" s="106" t="s">
        <v>402</v>
      </c>
      <c r="B199" s="102" t="s">
        <v>403</v>
      </c>
      <c r="C199" s="108">
        <v>0.83699999999999997</v>
      </c>
      <c r="D199" s="102">
        <v>2</v>
      </c>
      <c r="E199" s="102">
        <v>2</v>
      </c>
      <c r="F199" s="102" t="s">
        <v>75</v>
      </c>
      <c r="G199" s="102">
        <v>70</v>
      </c>
      <c r="H199" s="114" t="s">
        <v>39</v>
      </c>
      <c r="I199" s="114" t="s">
        <v>39</v>
      </c>
      <c r="J199" s="114">
        <v>2</v>
      </c>
      <c r="K199" s="114" t="s">
        <v>39</v>
      </c>
      <c r="L199" s="108">
        <v>4</v>
      </c>
      <c r="M199" s="108">
        <v>3278</v>
      </c>
      <c r="N199" s="102">
        <v>0.59</v>
      </c>
      <c r="O199" s="114" t="s">
        <v>39</v>
      </c>
      <c r="P199" s="102">
        <v>83</v>
      </c>
      <c r="Q199" s="102">
        <v>20</v>
      </c>
      <c r="R199" s="102">
        <v>133.47300000000001</v>
      </c>
      <c r="S199" s="114" t="s">
        <v>39</v>
      </c>
      <c r="T199" s="102" t="s">
        <v>76</v>
      </c>
      <c r="U199" s="102">
        <v>2</v>
      </c>
      <c r="V199" s="102" t="s">
        <v>39</v>
      </c>
      <c r="W199" s="102" t="s">
        <v>39</v>
      </c>
    </row>
    <row r="200" spans="1:23" ht="38.25" x14ac:dyDescent="0.25">
      <c r="A200" s="106" t="s">
        <v>404</v>
      </c>
      <c r="B200" s="102" t="s">
        <v>403</v>
      </c>
      <c r="C200" s="108">
        <v>0.83699999999999997</v>
      </c>
      <c r="D200" s="102">
        <v>2</v>
      </c>
      <c r="E200" s="102">
        <v>2</v>
      </c>
      <c r="F200" s="102" t="s">
        <v>75</v>
      </c>
      <c r="G200" s="102">
        <v>70</v>
      </c>
      <c r="H200" s="114" t="s">
        <v>39</v>
      </c>
      <c r="I200" s="114" t="s">
        <v>39</v>
      </c>
      <c r="J200" s="114">
        <v>2</v>
      </c>
      <c r="K200" s="114" t="s">
        <v>39</v>
      </c>
      <c r="L200" s="108">
        <v>2</v>
      </c>
      <c r="M200" s="108">
        <v>5427</v>
      </c>
      <c r="N200" s="102">
        <v>0.6</v>
      </c>
      <c r="O200" s="114" t="s">
        <v>39</v>
      </c>
      <c r="P200" s="102">
        <v>62.5</v>
      </c>
      <c r="Q200" s="102">
        <v>14</v>
      </c>
      <c r="R200" s="102">
        <v>130.964</v>
      </c>
      <c r="S200" s="114" t="s">
        <v>39</v>
      </c>
      <c r="T200" s="102" t="s">
        <v>76</v>
      </c>
      <c r="U200" s="102">
        <v>2</v>
      </c>
      <c r="V200" s="102" t="s">
        <v>39</v>
      </c>
      <c r="W200" s="102" t="s">
        <v>39</v>
      </c>
    </row>
    <row r="201" spans="1:23" ht="38.25" x14ac:dyDescent="0.25">
      <c r="A201" s="106" t="s">
        <v>405</v>
      </c>
      <c r="B201" s="102" t="s">
        <v>397</v>
      </c>
      <c r="C201" s="108">
        <v>0.25800000000000001</v>
      </c>
      <c r="D201" s="102">
        <v>3</v>
      </c>
      <c r="E201" s="102">
        <v>3</v>
      </c>
      <c r="F201" s="102" t="s">
        <v>58</v>
      </c>
      <c r="G201" s="102">
        <v>90</v>
      </c>
      <c r="H201" s="114" t="s">
        <v>39</v>
      </c>
      <c r="I201" s="114">
        <v>3</v>
      </c>
      <c r="J201" s="114" t="s">
        <v>39</v>
      </c>
      <c r="K201" s="114" t="s">
        <v>39</v>
      </c>
      <c r="L201" s="108">
        <v>2</v>
      </c>
      <c r="M201" s="108">
        <v>4684</v>
      </c>
      <c r="N201" s="102">
        <v>0.3</v>
      </c>
      <c r="O201" s="114" t="s">
        <v>39</v>
      </c>
      <c r="P201" s="102">
        <v>38</v>
      </c>
      <c r="Q201" s="102">
        <v>6</v>
      </c>
      <c r="R201" s="102">
        <v>71.25</v>
      </c>
      <c r="S201" s="114" t="s">
        <v>39</v>
      </c>
      <c r="T201" s="102" t="s">
        <v>76</v>
      </c>
      <c r="U201" s="102" t="s">
        <v>39</v>
      </c>
      <c r="V201" s="102" t="s">
        <v>39</v>
      </c>
      <c r="W201" s="102" t="s">
        <v>39</v>
      </c>
    </row>
    <row r="202" spans="1:23" ht="38.25" x14ac:dyDescent="0.25">
      <c r="A202" s="106" t="s">
        <v>406</v>
      </c>
      <c r="B202" s="102" t="s">
        <v>403</v>
      </c>
      <c r="C202" s="108">
        <v>0.83699999999999997</v>
      </c>
      <c r="D202" s="102">
        <v>2</v>
      </c>
      <c r="E202" s="102">
        <v>2</v>
      </c>
      <c r="F202" s="102" t="s">
        <v>75</v>
      </c>
      <c r="G202" s="102">
        <v>70</v>
      </c>
      <c r="H202" s="114" t="s">
        <v>39</v>
      </c>
      <c r="I202" s="114" t="s">
        <v>39</v>
      </c>
      <c r="J202" s="114">
        <v>2</v>
      </c>
      <c r="K202" s="114" t="s">
        <v>39</v>
      </c>
      <c r="L202" s="108">
        <v>2</v>
      </c>
      <c r="M202" s="108">
        <v>1200</v>
      </c>
      <c r="N202" s="102">
        <v>0.2</v>
      </c>
      <c r="O202" s="114" t="s">
        <v>39</v>
      </c>
      <c r="P202" s="102">
        <v>30</v>
      </c>
      <c r="Q202" s="102">
        <v>8</v>
      </c>
      <c r="R202" s="102">
        <v>81</v>
      </c>
      <c r="S202" s="114" t="s">
        <v>39</v>
      </c>
      <c r="T202" s="102" t="s">
        <v>76</v>
      </c>
      <c r="U202" s="102">
        <v>2</v>
      </c>
      <c r="V202" s="102" t="s">
        <v>39</v>
      </c>
      <c r="W202" s="102" t="s">
        <v>39</v>
      </c>
    </row>
    <row r="203" spans="1:23" ht="38.25" x14ac:dyDescent="0.25">
      <c r="A203" s="106" t="s">
        <v>407</v>
      </c>
      <c r="B203" s="102" t="s">
        <v>408</v>
      </c>
      <c r="C203" s="108">
        <v>0.17199999999999999</v>
      </c>
      <c r="D203" s="102">
        <v>4</v>
      </c>
      <c r="E203" s="102">
        <v>4</v>
      </c>
      <c r="F203" s="102" t="s">
        <v>58</v>
      </c>
      <c r="G203" s="102">
        <v>70</v>
      </c>
      <c r="H203" s="114" t="s">
        <v>39</v>
      </c>
      <c r="I203" s="114" t="s">
        <v>39</v>
      </c>
      <c r="J203" s="114">
        <v>4</v>
      </c>
      <c r="K203" s="114" t="s">
        <v>39</v>
      </c>
      <c r="L203" s="108">
        <v>1</v>
      </c>
      <c r="M203" s="108">
        <v>1850</v>
      </c>
      <c r="N203" s="102">
        <v>0.12</v>
      </c>
      <c r="O203" s="114" t="s">
        <v>39</v>
      </c>
      <c r="P203" s="102">
        <v>20</v>
      </c>
      <c r="Q203" s="102">
        <v>4</v>
      </c>
      <c r="R203" s="102">
        <v>42.3</v>
      </c>
      <c r="S203" s="114" t="s">
        <v>39</v>
      </c>
      <c r="T203" s="102" t="s">
        <v>76</v>
      </c>
      <c r="U203" s="102">
        <v>4</v>
      </c>
      <c r="V203" s="102" t="s">
        <v>39</v>
      </c>
      <c r="W203" s="102" t="s">
        <v>39</v>
      </c>
    </row>
    <row r="204" spans="1:23" ht="38.25" x14ac:dyDescent="0.25">
      <c r="A204" s="106" t="s">
        <v>409</v>
      </c>
      <c r="B204" s="102" t="s">
        <v>400</v>
      </c>
      <c r="C204" s="108">
        <v>0.16700000000000001</v>
      </c>
      <c r="D204" s="102">
        <v>2</v>
      </c>
      <c r="E204" s="102">
        <v>2</v>
      </c>
      <c r="F204" s="102" t="s">
        <v>58</v>
      </c>
      <c r="G204" s="102">
        <v>70</v>
      </c>
      <c r="H204" s="114" t="s">
        <v>39</v>
      </c>
      <c r="I204" s="114" t="s">
        <v>39</v>
      </c>
      <c r="J204" s="114" t="s">
        <v>39</v>
      </c>
      <c r="K204" s="114">
        <v>2</v>
      </c>
      <c r="L204" s="108">
        <v>2</v>
      </c>
      <c r="M204" s="108">
        <v>2671</v>
      </c>
      <c r="N204" s="102">
        <v>0.19</v>
      </c>
      <c r="O204" s="114" t="s">
        <v>39</v>
      </c>
      <c r="P204" s="102">
        <v>28</v>
      </c>
      <c r="Q204" s="102">
        <v>4</v>
      </c>
      <c r="R204" s="102">
        <v>79.3</v>
      </c>
      <c r="S204" s="114" t="s">
        <v>39</v>
      </c>
      <c r="T204" s="102" t="s">
        <v>76</v>
      </c>
      <c r="U204" s="102">
        <v>2</v>
      </c>
      <c r="V204" s="102" t="s">
        <v>39</v>
      </c>
      <c r="W204" s="102" t="s">
        <v>39</v>
      </c>
    </row>
    <row r="205" spans="1:23" ht="51" x14ac:dyDescent="0.25">
      <c r="A205" s="106" t="s">
        <v>410</v>
      </c>
      <c r="B205" s="102" t="s">
        <v>411</v>
      </c>
      <c r="C205" s="108">
        <v>0.215</v>
      </c>
      <c r="D205" s="102">
        <v>5</v>
      </c>
      <c r="E205" s="102">
        <v>5</v>
      </c>
      <c r="F205" s="102" t="s">
        <v>58</v>
      </c>
      <c r="G205" s="102">
        <v>70</v>
      </c>
      <c r="H205" s="114" t="s">
        <v>39</v>
      </c>
      <c r="I205" s="114" t="s">
        <v>39</v>
      </c>
      <c r="J205" s="114">
        <v>5</v>
      </c>
      <c r="K205" s="114" t="s">
        <v>39</v>
      </c>
      <c r="L205" s="108">
        <v>1</v>
      </c>
      <c r="M205" s="108">
        <v>2720</v>
      </c>
      <c r="N205" s="102">
        <v>0.2</v>
      </c>
      <c r="O205" s="114" t="s">
        <v>39</v>
      </c>
      <c r="P205" s="102">
        <v>25</v>
      </c>
      <c r="Q205" s="102">
        <v>4</v>
      </c>
      <c r="R205" s="102">
        <v>48.7</v>
      </c>
      <c r="S205" s="114" t="s">
        <v>39</v>
      </c>
      <c r="T205" s="102" t="s">
        <v>76</v>
      </c>
      <c r="U205" s="102">
        <v>5</v>
      </c>
      <c r="V205" s="102" t="s">
        <v>39</v>
      </c>
      <c r="W205" s="102" t="s">
        <v>39</v>
      </c>
    </row>
    <row r="206" spans="1:23" ht="38.25" x14ac:dyDescent="0.25">
      <c r="A206" s="106" t="s">
        <v>412</v>
      </c>
      <c r="B206" s="102" t="s">
        <v>385</v>
      </c>
      <c r="C206" s="108">
        <v>0.34799999999999998</v>
      </c>
      <c r="D206" s="102">
        <v>2</v>
      </c>
      <c r="E206" s="102">
        <v>2</v>
      </c>
      <c r="F206" s="102" t="s">
        <v>75</v>
      </c>
      <c r="G206" s="102">
        <v>70</v>
      </c>
      <c r="H206" s="114" t="s">
        <v>39</v>
      </c>
      <c r="I206" s="114">
        <v>1</v>
      </c>
      <c r="J206" s="114" t="s">
        <v>39</v>
      </c>
      <c r="K206" s="114">
        <v>1</v>
      </c>
      <c r="L206" s="108">
        <v>1</v>
      </c>
      <c r="M206" s="108">
        <v>2122</v>
      </c>
      <c r="N206" s="102">
        <v>0.25</v>
      </c>
      <c r="O206" s="114" t="s">
        <v>39</v>
      </c>
      <c r="P206" s="102">
        <v>27</v>
      </c>
      <c r="Q206" s="102">
        <v>6</v>
      </c>
      <c r="R206" s="102">
        <v>57.511000000000003</v>
      </c>
      <c r="S206" s="114" t="s">
        <v>39</v>
      </c>
      <c r="T206" s="102" t="s">
        <v>76</v>
      </c>
      <c r="U206" s="102">
        <v>1</v>
      </c>
      <c r="V206" s="102" t="s">
        <v>39</v>
      </c>
      <c r="W206" s="102" t="s">
        <v>39</v>
      </c>
    </row>
    <row r="207" spans="1:23" ht="38.25" x14ac:dyDescent="0.25">
      <c r="A207" s="106" t="s">
        <v>413</v>
      </c>
      <c r="B207" s="102" t="s">
        <v>414</v>
      </c>
      <c r="C207" s="108">
        <v>0.17199999999999999</v>
      </c>
      <c r="D207" s="102">
        <v>4</v>
      </c>
      <c r="E207" s="102">
        <v>4</v>
      </c>
      <c r="F207" s="102" t="s">
        <v>75</v>
      </c>
      <c r="G207" s="102">
        <v>70</v>
      </c>
      <c r="H207" s="114" t="s">
        <v>39</v>
      </c>
      <c r="I207" s="114">
        <v>1</v>
      </c>
      <c r="J207" s="114">
        <v>3</v>
      </c>
      <c r="K207" s="114" t="s">
        <v>39</v>
      </c>
      <c r="L207" s="108">
        <v>2</v>
      </c>
      <c r="M207" s="108">
        <v>1006</v>
      </c>
      <c r="N207" s="102">
        <v>0.12</v>
      </c>
      <c r="O207" s="114" t="s">
        <v>39</v>
      </c>
      <c r="P207" s="102">
        <v>15</v>
      </c>
      <c r="Q207" s="102">
        <v>7</v>
      </c>
      <c r="R207" s="102">
        <v>47.34</v>
      </c>
      <c r="S207" s="114" t="s">
        <v>39</v>
      </c>
      <c r="T207" s="102" t="s">
        <v>76</v>
      </c>
      <c r="U207" s="102">
        <v>3</v>
      </c>
      <c r="V207" s="102" t="s">
        <v>39</v>
      </c>
      <c r="W207" s="102" t="s">
        <v>39</v>
      </c>
    </row>
    <row r="208" spans="1:23" ht="38.25" x14ac:dyDescent="0.25">
      <c r="A208" s="106" t="s">
        <v>415</v>
      </c>
      <c r="B208" s="102" t="s">
        <v>414</v>
      </c>
      <c r="C208" s="108">
        <v>0.15</v>
      </c>
      <c r="D208" s="102">
        <v>3</v>
      </c>
      <c r="E208" s="102">
        <v>3</v>
      </c>
      <c r="F208" s="102" t="s">
        <v>75</v>
      </c>
      <c r="G208" s="102">
        <v>70</v>
      </c>
      <c r="H208" s="114" t="s">
        <v>39</v>
      </c>
      <c r="I208" s="114">
        <v>1</v>
      </c>
      <c r="J208" s="114">
        <v>1</v>
      </c>
      <c r="K208" s="114" t="s">
        <v>39</v>
      </c>
      <c r="L208" s="108">
        <v>2</v>
      </c>
      <c r="M208" s="108">
        <v>1535</v>
      </c>
      <c r="N208" s="102">
        <v>0.14000000000000001</v>
      </c>
      <c r="O208" s="114" t="s">
        <v>39</v>
      </c>
      <c r="P208" s="102">
        <v>20</v>
      </c>
      <c r="Q208" s="102">
        <v>9</v>
      </c>
      <c r="R208" s="102">
        <v>60.05</v>
      </c>
      <c r="S208" s="114" t="s">
        <v>39</v>
      </c>
      <c r="T208" s="102" t="s">
        <v>76</v>
      </c>
      <c r="U208" s="102">
        <v>2</v>
      </c>
      <c r="V208" s="102" t="s">
        <v>39</v>
      </c>
      <c r="W208" s="102" t="s">
        <v>39</v>
      </c>
    </row>
    <row r="209" spans="1:23" ht="25.5" x14ac:dyDescent="0.25">
      <c r="A209" s="106" t="s">
        <v>416</v>
      </c>
      <c r="B209" s="102" t="s">
        <v>385</v>
      </c>
      <c r="C209" s="108">
        <v>0.7</v>
      </c>
      <c r="D209" s="102">
        <v>3</v>
      </c>
      <c r="E209" s="102">
        <v>3</v>
      </c>
      <c r="F209" s="102" t="s">
        <v>58</v>
      </c>
      <c r="G209" s="102">
        <v>70</v>
      </c>
      <c r="H209" s="114" t="s">
        <v>39</v>
      </c>
      <c r="I209" s="114">
        <v>2</v>
      </c>
      <c r="J209" s="114">
        <v>1</v>
      </c>
      <c r="K209" s="114" t="s">
        <v>39</v>
      </c>
      <c r="L209" s="108">
        <v>4</v>
      </c>
      <c r="M209" s="108">
        <v>5600</v>
      </c>
      <c r="N209" s="102">
        <v>0.5</v>
      </c>
      <c r="O209" s="102">
        <v>0.2</v>
      </c>
      <c r="P209" s="102">
        <v>70</v>
      </c>
      <c r="Q209" s="102">
        <v>11</v>
      </c>
      <c r="R209" s="102">
        <v>131.80000000000001</v>
      </c>
      <c r="S209" s="114" t="s">
        <v>39</v>
      </c>
      <c r="T209" s="102" t="s">
        <v>76</v>
      </c>
      <c r="U209" s="102">
        <v>1</v>
      </c>
      <c r="V209" s="102" t="s">
        <v>39</v>
      </c>
      <c r="W209" s="102" t="s">
        <v>39</v>
      </c>
    </row>
    <row r="210" spans="1:23" ht="25.5" x14ac:dyDescent="0.25">
      <c r="A210" s="106" t="s">
        <v>417</v>
      </c>
      <c r="B210" s="102" t="s">
        <v>387</v>
      </c>
      <c r="C210" s="108">
        <v>8.5999999999999993E-2</v>
      </c>
      <c r="D210" s="102">
        <v>2</v>
      </c>
      <c r="E210" s="102">
        <v>2</v>
      </c>
      <c r="F210" s="102" t="s">
        <v>75</v>
      </c>
      <c r="G210" s="102">
        <v>70</v>
      </c>
      <c r="H210" s="114" t="s">
        <v>39</v>
      </c>
      <c r="I210" s="114">
        <v>1</v>
      </c>
      <c r="J210" s="114">
        <v>1</v>
      </c>
      <c r="K210" s="114" t="s">
        <v>39</v>
      </c>
      <c r="L210" s="108" t="s">
        <v>39</v>
      </c>
      <c r="M210" s="108">
        <v>593</v>
      </c>
      <c r="N210" s="102">
        <v>0.06</v>
      </c>
      <c r="O210" s="114" t="s">
        <v>39</v>
      </c>
      <c r="P210" s="102">
        <v>15.4</v>
      </c>
      <c r="Q210" s="102">
        <v>4</v>
      </c>
      <c r="R210" s="102">
        <v>35.270000000000003</v>
      </c>
      <c r="S210" s="114" t="s">
        <v>39</v>
      </c>
      <c r="T210" s="102" t="s">
        <v>76</v>
      </c>
      <c r="U210" s="102">
        <v>1</v>
      </c>
      <c r="V210" s="102" t="s">
        <v>39</v>
      </c>
      <c r="W210" s="102" t="s">
        <v>39</v>
      </c>
    </row>
    <row r="211" spans="1:23" ht="25.5" x14ac:dyDescent="0.25">
      <c r="A211" s="106" t="s">
        <v>418</v>
      </c>
      <c r="B211" s="102" t="s">
        <v>419</v>
      </c>
      <c r="C211" s="108">
        <v>2.5999999999999999E-2</v>
      </c>
      <c r="D211" s="102">
        <v>1</v>
      </c>
      <c r="E211" s="102">
        <v>1</v>
      </c>
      <c r="F211" s="102" t="s">
        <v>420</v>
      </c>
      <c r="G211" s="102">
        <v>92</v>
      </c>
      <c r="H211" s="114">
        <v>1</v>
      </c>
      <c r="I211" s="114" t="s">
        <v>39</v>
      </c>
      <c r="J211" s="114" t="s">
        <v>39</v>
      </c>
      <c r="K211" s="114" t="s">
        <v>39</v>
      </c>
      <c r="L211" s="108">
        <v>1</v>
      </c>
      <c r="M211" s="108">
        <v>340</v>
      </c>
      <c r="N211" s="102">
        <v>1.7999999999999999E-2</v>
      </c>
      <c r="O211" s="114" t="s">
        <v>39</v>
      </c>
      <c r="P211" s="114" t="s">
        <v>39</v>
      </c>
      <c r="Q211" s="114" t="s">
        <v>39</v>
      </c>
      <c r="R211" s="114" t="s">
        <v>39</v>
      </c>
      <c r="S211" s="114" t="s">
        <v>39</v>
      </c>
      <c r="T211" s="102" t="s">
        <v>76</v>
      </c>
      <c r="U211" s="102" t="s">
        <v>39</v>
      </c>
      <c r="V211" s="102" t="s">
        <v>39</v>
      </c>
      <c r="W211" s="102" t="s">
        <v>39</v>
      </c>
    </row>
    <row r="212" spans="1:23" ht="25.5" x14ac:dyDescent="0.25">
      <c r="A212" s="106" t="s">
        <v>421</v>
      </c>
      <c r="B212" s="102" t="s">
        <v>422</v>
      </c>
      <c r="C212" s="108">
        <v>2.1000000000000001E-2</v>
      </c>
      <c r="D212" s="102">
        <v>1</v>
      </c>
      <c r="E212" s="102">
        <v>1</v>
      </c>
      <c r="F212" s="102" t="s">
        <v>420</v>
      </c>
      <c r="G212" s="102">
        <v>92</v>
      </c>
      <c r="H212" s="114">
        <v>1</v>
      </c>
      <c r="I212" s="114" t="s">
        <v>39</v>
      </c>
      <c r="J212" s="114" t="s">
        <v>39</v>
      </c>
      <c r="K212" s="114" t="s">
        <v>39</v>
      </c>
      <c r="L212" s="108">
        <v>1</v>
      </c>
      <c r="M212" s="108">
        <v>1010</v>
      </c>
      <c r="N212" s="102">
        <v>1.4E-2</v>
      </c>
      <c r="O212" s="114" t="s">
        <v>39</v>
      </c>
      <c r="P212" s="114" t="s">
        <v>39</v>
      </c>
      <c r="Q212" s="114" t="s">
        <v>39</v>
      </c>
      <c r="R212" s="114" t="s">
        <v>39</v>
      </c>
      <c r="S212" s="114" t="s">
        <v>39</v>
      </c>
      <c r="T212" s="102" t="s">
        <v>76</v>
      </c>
      <c r="U212" s="102" t="s">
        <v>39</v>
      </c>
      <c r="V212" s="102" t="s">
        <v>39</v>
      </c>
      <c r="W212" s="102" t="s">
        <v>39</v>
      </c>
    </row>
    <row r="213" spans="1:23" ht="25.5" x14ac:dyDescent="0.25">
      <c r="A213" s="106" t="s">
        <v>423</v>
      </c>
      <c r="B213" s="102" t="s">
        <v>424</v>
      </c>
      <c r="C213" s="108">
        <v>7.5999999999999998E-2</v>
      </c>
      <c r="D213" s="102">
        <v>2</v>
      </c>
      <c r="E213" s="102">
        <v>2</v>
      </c>
      <c r="F213" s="102" t="s">
        <v>58</v>
      </c>
      <c r="G213" s="102">
        <v>92</v>
      </c>
      <c r="H213" s="114">
        <v>2</v>
      </c>
      <c r="I213" s="114" t="s">
        <v>39</v>
      </c>
      <c r="J213" s="114" t="s">
        <v>39</v>
      </c>
      <c r="K213" s="114" t="s">
        <v>39</v>
      </c>
      <c r="L213" s="108">
        <v>2</v>
      </c>
      <c r="M213" s="108">
        <v>874</v>
      </c>
      <c r="N213" s="102">
        <v>5.2999999999999999E-2</v>
      </c>
      <c r="O213" s="114" t="s">
        <v>39</v>
      </c>
      <c r="P213" s="114" t="s">
        <v>39</v>
      </c>
      <c r="Q213" s="114" t="s">
        <v>39</v>
      </c>
      <c r="R213" s="114" t="s">
        <v>39</v>
      </c>
      <c r="S213" s="114" t="s">
        <v>39</v>
      </c>
      <c r="T213" s="102" t="s">
        <v>76</v>
      </c>
      <c r="U213" s="102" t="s">
        <v>39</v>
      </c>
      <c r="V213" s="102" t="s">
        <v>39</v>
      </c>
      <c r="W213" s="102" t="s">
        <v>39</v>
      </c>
    </row>
    <row r="214" spans="1:23" ht="25.5" x14ac:dyDescent="0.25">
      <c r="A214" s="106" t="s">
        <v>425</v>
      </c>
      <c r="B214" s="102" t="s">
        <v>376</v>
      </c>
      <c r="C214" s="108">
        <v>0.17199999999999999</v>
      </c>
      <c r="D214" s="102">
        <v>4</v>
      </c>
      <c r="E214" s="102">
        <v>4</v>
      </c>
      <c r="F214" s="102" t="s">
        <v>58</v>
      </c>
      <c r="G214" s="102">
        <v>90</v>
      </c>
      <c r="H214" s="114" t="s">
        <v>39</v>
      </c>
      <c r="I214" s="114">
        <v>4</v>
      </c>
      <c r="J214" s="114" t="s">
        <v>39</v>
      </c>
      <c r="K214" s="114" t="s">
        <v>39</v>
      </c>
      <c r="L214" s="108">
        <v>1</v>
      </c>
      <c r="M214" s="108">
        <v>1373</v>
      </c>
      <c r="N214" s="102">
        <v>0.12</v>
      </c>
      <c r="O214" s="114" t="s">
        <v>39</v>
      </c>
      <c r="P214" s="102">
        <v>21</v>
      </c>
      <c r="Q214" s="102">
        <v>4</v>
      </c>
      <c r="R214" s="102">
        <v>24</v>
      </c>
      <c r="S214" s="114" t="s">
        <v>39</v>
      </c>
      <c r="T214" s="102" t="s">
        <v>76</v>
      </c>
      <c r="U214" s="102" t="s">
        <v>39</v>
      </c>
      <c r="V214" s="102" t="s">
        <v>39</v>
      </c>
      <c r="W214" s="102" t="s">
        <v>39</v>
      </c>
    </row>
    <row r="215" spans="1:23" ht="25.5" x14ac:dyDescent="0.25">
      <c r="A215" s="106" t="s">
        <v>426</v>
      </c>
      <c r="B215" s="102" t="s">
        <v>397</v>
      </c>
      <c r="C215" s="108">
        <v>0.34399999999999997</v>
      </c>
      <c r="D215" s="102">
        <v>4</v>
      </c>
      <c r="E215" s="102">
        <v>4</v>
      </c>
      <c r="F215" s="102" t="s">
        <v>58</v>
      </c>
      <c r="G215" s="102">
        <v>90</v>
      </c>
      <c r="H215" s="114" t="s">
        <v>39</v>
      </c>
      <c r="I215" s="114">
        <v>4</v>
      </c>
      <c r="J215" s="114" t="s">
        <v>39</v>
      </c>
      <c r="K215" s="114" t="s">
        <v>39</v>
      </c>
      <c r="L215" s="108">
        <v>1</v>
      </c>
      <c r="M215" s="108">
        <v>2041</v>
      </c>
      <c r="N215" s="102">
        <v>0.25</v>
      </c>
      <c r="O215" s="114" t="s">
        <v>39</v>
      </c>
      <c r="P215" s="102">
        <v>30</v>
      </c>
      <c r="Q215" s="102">
        <v>6</v>
      </c>
      <c r="R215" s="102">
        <v>48.2</v>
      </c>
      <c r="S215" s="114" t="s">
        <v>39</v>
      </c>
      <c r="T215" s="102" t="s">
        <v>76</v>
      </c>
      <c r="U215" s="102" t="s">
        <v>39</v>
      </c>
      <c r="V215" s="102" t="s">
        <v>39</v>
      </c>
      <c r="W215" s="102" t="s">
        <v>39</v>
      </c>
    </row>
    <row r="216" spans="1:23" ht="25.5" x14ac:dyDescent="0.25">
      <c r="A216" s="106" t="s">
        <v>427</v>
      </c>
      <c r="B216" s="102" t="s">
        <v>397</v>
      </c>
      <c r="C216" s="108">
        <v>0.17199999999999999</v>
      </c>
      <c r="D216" s="102">
        <v>2</v>
      </c>
      <c r="E216" s="102">
        <v>2</v>
      </c>
      <c r="F216" s="102" t="s">
        <v>58</v>
      </c>
      <c r="G216" s="102">
        <v>90</v>
      </c>
      <c r="H216" s="114" t="s">
        <v>39</v>
      </c>
      <c r="I216" s="114">
        <v>2</v>
      </c>
      <c r="J216" s="114" t="s">
        <v>39</v>
      </c>
      <c r="K216" s="114" t="s">
        <v>39</v>
      </c>
      <c r="L216" s="108">
        <v>1</v>
      </c>
      <c r="M216" s="108">
        <v>1710</v>
      </c>
      <c r="N216" s="102">
        <v>0.15</v>
      </c>
      <c r="O216" s="114" t="s">
        <v>39</v>
      </c>
      <c r="P216" s="102">
        <v>21</v>
      </c>
      <c r="Q216" s="102">
        <v>4</v>
      </c>
      <c r="R216" s="102">
        <v>27.05</v>
      </c>
      <c r="S216" s="114" t="s">
        <v>39</v>
      </c>
      <c r="T216" s="102" t="s">
        <v>76</v>
      </c>
      <c r="U216" s="102" t="s">
        <v>39</v>
      </c>
      <c r="V216" s="102" t="s">
        <v>39</v>
      </c>
      <c r="W216" s="102" t="s">
        <v>39</v>
      </c>
    </row>
    <row r="217" spans="1:23" ht="25.5" x14ac:dyDescent="0.25">
      <c r="A217" s="106" t="s">
        <v>428</v>
      </c>
      <c r="B217" s="102" t="s">
        <v>385</v>
      </c>
      <c r="C217" s="108">
        <v>0.251</v>
      </c>
      <c r="D217" s="102">
        <v>2</v>
      </c>
      <c r="E217" s="102">
        <v>2</v>
      </c>
      <c r="F217" s="102" t="s">
        <v>75</v>
      </c>
      <c r="G217" s="102">
        <v>70</v>
      </c>
      <c r="H217" s="114" t="s">
        <v>39</v>
      </c>
      <c r="I217" s="114" t="s">
        <v>39</v>
      </c>
      <c r="J217" s="114" t="s">
        <v>39</v>
      </c>
      <c r="K217" s="114">
        <v>2</v>
      </c>
      <c r="L217" s="114">
        <v>2</v>
      </c>
      <c r="M217" s="108">
        <v>944</v>
      </c>
      <c r="N217" s="102">
        <v>0.1</v>
      </c>
      <c r="O217" s="114" t="s">
        <v>39</v>
      </c>
      <c r="P217" s="102">
        <v>14</v>
      </c>
      <c r="Q217" s="102">
        <v>2</v>
      </c>
      <c r="R217" s="102">
        <v>30.391999999999999</v>
      </c>
      <c r="S217" s="114" t="s">
        <v>39</v>
      </c>
      <c r="T217" s="102" t="s">
        <v>76</v>
      </c>
      <c r="U217" s="102">
        <v>2</v>
      </c>
      <c r="V217" s="102" t="s">
        <v>39</v>
      </c>
      <c r="W217" s="102" t="s">
        <v>39</v>
      </c>
    </row>
    <row r="218" spans="1:23" ht="25.5" x14ac:dyDescent="0.25">
      <c r="A218" s="106" t="s">
        <v>429</v>
      </c>
      <c r="B218" s="102" t="s">
        <v>397</v>
      </c>
      <c r="C218" s="108">
        <v>0.25800000000000001</v>
      </c>
      <c r="D218" s="102">
        <v>3</v>
      </c>
      <c r="E218" s="102">
        <v>3</v>
      </c>
      <c r="F218" s="102" t="s">
        <v>58</v>
      </c>
      <c r="G218" s="102">
        <v>92</v>
      </c>
      <c r="H218" s="114">
        <v>3</v>
      </c>
      <c r="I218" s="114" t="s">
        <v>39</v>
      </c>
      <c r="J218" s="114" t="s">
        <v>39</v>
      </c>
      <c r="K218" s="114" t="s">
        <v>39</v>
      </c>
      <c r="L218" s="114">
        <v>1</v>
      </c>
      <c r="M218" s="108">
        <v>2301</v>
      </c>
      <c r="N218" s="102">
        <v>0.2</v>
      </c>
      <c r="O218" s="114" t="s">
        <v>39</v>
      </c>
      <c r="P218" s="102">
        <v>31</v>
      </c>
      <c r="Q218" s="102">
        <v>6</v>
      </c>
      <c r="R218" s="102">
        <v>36.700000000000003</v>
      </c>
      <c r="S218" s="114" t="s">
        <v>39</v>
      </c>
      <c r="T218" s="102" t="s">
        <v>76</v>
      </c>
      <c r="U218" s="102">
        <v>2</v>
      </c>
      <c r="V218" s="102" t="s">
        <v>39</v>
      </c>
      <c r="W218" s="102" t="s">
        <v>39</v>
      </c>
    </row>
    <row r="219" spans="1:23" ht="25.5" x14ac:dyDescent="0.25">
      <c r="A219" s="106" t="s">
        <v>430</v>
      </c>
      <c r="B219" s="102" t="s">
        <v>397</v>
      </c>
      <c r="C219" s="108">
        <v>0.17199999999999999</v>
      </c>
      <c r="D219" s="102">
        <v>2</v>
      </c>
      <c r="E219" s="102">
        <v>2</v>
      </c>
      <c r="F219" s="102" t="s">
        <v>58</v>
      </c>
      <c r="G219" s="102">
        <v>92</v>
      </c>
      <c r="H219" s="114">
        <v>2</v>
      </c>
      <c r="I219" s="114" t="s">
        <v>39</v>
      </c>
      <c r="J219" s="114" t="s">
        <v>39</v>
      </c>
      <c r="K219" s="114" t="s">
        <v>39</v>
      </c>
      <c r="L219" s="114">
        <v>1</v>
      </c>
      <c r="M219" s="108">
        <v>2026</v>
      </c>
      <c r="N219" s="102">
        <v>0.17</v>
      </c>
      <c r="O219" s="114" t="s">
        <v>39</v>
      </c>
      <c r="P219" s="102">
        <v>22</v>
      </c>
      <c r="Q219" s="102">
        <v>4</v>
      </c>
      <c r="R219" s="102">
        <v>32.6</v>
      </c>
      <c r="S219" s="114" t="s">
        <v>39</v>
      </c>
      <c r="T219" s="102" t="s">
        <v>76</v>
      </c>
      <c r="U219" s="102" t="s">
        <v>39</v>
      </c>
      <c r="V219" s="102" t="s">
        <v>39</v>
      </c>
      <c r="W219" s="102" t="s">
        <v>39</v>
      </c>
    </row>
    <row r="220" spans="1:23" ht="26.25" customHeight="1" x14ac:dyDescent="0.25">
      <c r="A220" s="106" t="s">
        <v>431</v>
      </c>
      <c r="B220" s="102" t="s">
        <v>397</v>
      </c>
      <c r="C220" s="108">
        <v>0.17199999999999999</v>
      </c>
      <c r="D220" s="102">
        <v>2</v>
      </c>
      <c r="E220" s="102">
        <v>2</v>
      </c>
      <c r="F220" s="102" t="s">
        <v>58</v>
      </c>
      <c r="G220" s="102">
        <v>92</v>
      </c>
      <c r="H220" s="114">
        <v>2</v>
      </c>
      <c r="I220" s="114" t="s">
        <v>39</v>
      </c>
      <c r="J220" s="114" t="s">
        <v>39</v>
      </c>
      <c r="K220" s="114" t="s">
        <v>39</v>
      </c>
      <c r="L220" s="114">
        <v>1</v>
      </c>
      <c r="M220" s="108">
        <v>1949</v>
      </c>
      <c r="N220" s="102">
        <v>0.16</v>
      </c>
      <c r="O220" s="114" t="s">
        <v>39</v>
      </c>
      <c r="P220" s="102">
        <v>31</v>
      </c>
      <c r="Q220" s="102">
        <v>6</v>
      </c>
      <c r="R220" s="102">
        <v>45.3</v>
      </c>
      <c r="S220" s="114" t="s">
        <v>39</v>
      </c>
      <c r="T220" s="102" t="s">
        <v>76</v>
      </c>
      <c r="U220" s="102" t="s">
        <v>39</v>
      </c>
      <c r="V220" s="102" t="s">
        <v>39</v>
      </c>
      <c r="W220" s="102" t="s">
        <v>39</v>
      </c>
    </row>
    <row r="221" spans="1:23" ht="25.5" x14ac:dyDescent="0.25">
      <c r="A221" s="106" t="s">
        <v>432</v>
      </c>
      <c r="B221" s="102" t="s">
        <v>433</v>
      </c>
      <c r="C221" s="108">
        <v>8.5999999999999993E-2</v>
      </c>
      <c r="D221" s="102">
        <v>2</v>
      </c>
      <c r="E221" s="102">
        <v>2</v>
      </c>
      <c r="F221" s="102" t="s">
        <v>75</v>
      </c>
      <c r="G221" s="102">
        <v>70</v>
      </c>
      <c r="H221" s="114" t="s">
        <v>39</v>
      </c>
      <c r="I221" s="114" t="s">
        <v>39</v>
      </c>
      <c r="J221" s="114" t="s">
        <v>39</v>
      </c>
      <c r="K221" s="114" t="s">
        <v>39</v>
      </c>
      <c r="L221" s="114" t="s">
        <v>39</v>
      </c>
      <c r="M221" s="108">
        <v>893</v>
      </c>
      <c r="N221" s="102">
        <v>0.08</v>
      </c>
      <c r="O221" s="114" t="s">
        <v>39</v>
      </c>
      <c r="P221" s="102">
        <v>12.5</v>
      </c>
      <c r="Q221" s="102">
        <v>5</v>
      </c>
      <c r="R221" s="102">
        <v>30.52</v>
      </c>
      <c r="S221" s="114" t="s">
        <v>39</v>
      </c>
      <c r="T221" s="102" t="s">
        <v>76</v>
      </c>
      <c r="U221" s="102">
        <v>2</v>
      </c>
      <c r="V221" s="102" t="s">
        <v>39</v>
      </c>
      <c r="W221" s="102" t="s">
        <v>39</v>
      </c>
    </row>
    <row r="222" spans="1:23" ht="25.5" x14ac:dyDescent="0.25">
      <c r="A222" s="106" t="s">
        <v>434</v>
      </c>
      <c r="B222" s="102" t="s">
        <v>387</v>
      </c>
      <c r="C222" s="108">
        <v>4.2999999999999997E-2</v>
      </c>
      <c r="D222" s="102">
        <v>1</v>
      </c>
      <c r="E222" s="102">
        <v>1</v>
      </c>
      <c r="F222" s="102" t="s">
        <v>75</v>
      </c>
      <c r="G222" s="102">
        <v>70</v>
      </c>
      <c r="H222" s="114" t="s">
        <v>39</v>
      </c>
      <c r="I222" s="114" t="s">
        <v>39</v>
      </c>
      <c r="J222" s="114" t="s">
        <v>39</v>
      </c>
      <c r="K222" s="114">
        <v>1</v>
      </c>
      <c r="L222" s="114">
        <v>1</v>
      </c>
      <c r="M222" s="108">
        <v>721</v>
      </c>
      <c r="N222" s="102">
        <v>0.04</v>
      </c>
      <c r="O222" s="114" t="s">
        <v>39</v>
      </c>
      <c r="P222" s="102">
        <v>7.5</v>
      </c>
      <c r="Q222" s="102">
        <v>2</v>
      </c>
      <c r="R222" s="102">
        <v>19.257000000000001</v>
      </c>
      <c r="S222" s="114" t="s">
        <v>39</v>
      </c>
      <c r="T222" s="102" t="s">
        <v>76</v>
      </c>
      <c r="U222" s="102">
        <v>1</v>
      </c>
      <c r="V222" s="102" t="s">
        <v>39</v>
      </c>
      <c r="W222" s="102" t="s">
        <v>39</v>
      </c>
    </row>
    <row r="223" spans="1:23" ht="38.25" x14ac:dyDescent="0.25">
      <c r="A223" s="102" t="s">
        <v>435</v>
      </c>
      <c r="B223" s="114" t="s">
        <v>39</v>
      </c>
      <c r="C223" s="114" t="s">
        <v>39</v>
      </c>
      <c r="D223" s="114" t="s">
        <v>39</v>
      </c>
      <c r="E223" s="114" t="s">
        <v>39</v>
      </c>
      <c r="F223" s="114" t="s">
        <v>39</v>
      </c>
      <c r="G223" s="114" t="s">
        <v>39</v>
      </c>
      <c r="H223" s="114" t="s">
        <v>39</v>
      </c>
      <c r="I223" s="114" t="s">
        <v>39</v>
      </c>
      <c r="J223" s="114" t="s">
        <v>39</v>
      </c>
      <c r="K223" s="114" t="s">
        <v>39</v>
      </c>
      <c r="L223" s="114" t="s">
        <v>39</v>
      </c>
      <c r="M223" s="114" t="s">
        <v>39</v>
      </c>
      <c r="N223" s="102">
        <v>0.12</v>
      </c>
      <c r="O223" s="102" t="s">
        <v>39</v>
      </c>
      <c r="P223" s="102" t="s">
        <v>39</v>
      </c>
      <c r="Q223" s="102" t="s">
        <v>39</v>
      </c>
      <c r="R223" s="102" t="s">
        <v>39</v>
      </c>
      <c r="S223" s="102" t="s">
        <v>39</v>
      </c>
      <c r="T223" s="102" t="s">
        <v>39</v>
      </c>
      <c r="U223" s="102" t="s">
        <v>39</v>
      </c>
      <c r="V223" s="102" t="s">
        <v>39</v>
      </c>
      <c r="W223" s="102" t="s">
        <v>39</v>
      </c>
    </row>
    <row r="224" spans="1:23" ht="38.25" x14ac:dyDescent="0.25">
      <c r="A224" s="106" t="s">
        <v>436</v>
      </c>
      <c r="B224" s="114" t="s">
        <v>39</v>
      </c>
      <c r="C224" s="114" t="s">
        <v>39</v>
      </c>
      <c r="D224" s="114" t="s">
        <v>39</v>
      </c>
      <c r="E224" s="114" t="s">
        <v>39</v>
      </c>
      <c r="F224" s="114" t="s">
        <v>39</v>
      </c>
      <c r="G224" s="114" t="s">
        <v>39</v>
      </c>
      <c r="H224" s="114" t="s">
        <v>39</v>
      </c>
      <c r="I224" s="114" t="s">
        <v>39</v>
      </c>
      <c r="J224" s="114" t="s">
        <v>39</v>
      </c>
      <c r="K224" s="114" t="s">
        <v>39</v>
      </c>
      <c r="L224" s="114" t="s">
        <v>39</v>
      </c>
      <c r="M224" s="114" t="s">
        <v>39</v>
      </c>
      <c r="N224" s="102">
        <v>0.15</v>
      </c>
      <c r="O224" s="102" t="s">
        <v>39</v>
      </c>
      <c r="P224" s="102" t="s">
        <v>39</v>
      </c>
      <c r="Q224" s="102" t="s">
        <v>39</v>
      </c>
      <c r="R224" s="102" t="s">
        <v>39</v>
      </c>
      <c r="S224" s="102" t="s">
        <v>39</v>
      </c>
      <c r="T224" s="102" t="s">
        <v>39</v>
      </c>
      <c r="U224" s="102" t="s">
        <v>39</v>
      </c>
      <c r="V224" s="102" t="s">
        <v>39</v>
      </c>
      <c r="W224" s="102" t="s">
        <v>39</v>
      </c>
    </row>
    <row r="225" spans="1:49" ht="25.5" x14ac:dyDescent="0.25">
      <c r="A225" s="106" t="s">
        <v>437</v>
      </c>
      <c r="B225" s="114" t="s">
        <v>39</v>
      </c>
      <c r="C225" s="114" t="s">
        <v>39</v>
      </c>
      <c r="D225" s="114" t="s">
        <v>39</v>
      </c>
      <c r="E225" s="114" t="s">
        <v>39</v>
      </c>
      <c r="F225" s="114" t="s">
        <v>39</v>
      </c>
      <c r="G225" s="114" t="s">
        <v>39</v>
      </c>
      <c r="H225" s="114" t="s">
        <v>39</v>
      </c>
      <c r="I225" s="114" t="s">
        <v>39</v>
      </c>
      <c r="J225" s="114" t="s">
        <v>39</v>
      </c>
      <c r="K225" s="114" t="s">
        <v>39</v>
      </c>
      <c r="L225" s="114" t="s">
        <v>39</v>
      </c>
      <c r="M225" s="114" t="s">
        <v>39</v>
      </c>
      <c r="N225" s="102">
        <v>0.05</v>
      </c>
      <c r="O225" s="102" t="s">
        <v>39</v>
      </c>
      <c r="P225" s="102" t="s">
        <v>39</v>
      </c>
      <c r="Q225" s="102" t="s">
        <v>39</v>
      </c>
      <c r="R225" s="102" t="s">
        <v>39</v>
      </c>
      <c r="S225" s="102" t="s">
        <v>39</v>
      </c>
      <c r="T225" s="102" t="s">
        <v>39</v>
      </c>
      <c r="U225" s="102" t="s">
        <v>39</v>
      </c>
      <c r="V225" s="102" t="s">
        <v>39</v>
      </c>
      <c r="W225" s="102" t="s">
        <v>39</v>
      </c>
    </row>
    <row r="226" spans="1:49" ht="25.5" x14ac:dyDescent="0.25">
      <c r="A226" s="106" t="s">
        <v>438</v>
      </c>
      <c r="B226" s="114" t="s">
        <v>39</v>
      </c>
      <c r="C226" s="114" t="s">
        <v>39</v>
      </c>
      <c r="D226" s="114" t="s">
        <v>39</v>
      </c>
      <c r="E226" s="114" t="s">
        <v>39</v>
      </c>
      <c r="F226" s="114" t="s">
        <v>39</v>
      </c>
      <c r="G226" s="114" t="s">
        <v>39</v>
      </c>
      <c r="H226" s="114" t="s">
        <v>39</v>
      </c>
      <c r="I226" s="114" t="s">
        <v>39</v>
      </c>
      <c r="J226" s="114" t="s">
        <v>39</v>
      </c>
      <c r="K226" s="114" t="s">
        <v>39</v>
      </c>
      <c r="L226" s="114" t="s">
        <v>39</v>
      </c>
      <c r="M226" s="114" t="s">
        <v>39</v>
      </c>
      <c r="N226" s="102">
        <v>0.1</v>
      </c>
      <c r="O226" s="102" t="s">
        <v>39</v>
      </c>
      <c r="P226" s="102" t="s">
        <v>39</v>
      </c>
      <c r="Q226" s="102" t="s">
        <v>39</v>
      </c>
      <c r="R226" s="102" t="s">
        <v>39</v>
      </c>
      <c r="S226" s="102" t="s">
        <v>39</v>
      </c>
      <c r="T226" s="102" t="s">
        <v>39</v>
      </c>
      <c r="U226" s="102" t="s">
        <v>39</v>
      </c>
      <c r="V226" s="102" t="s">
        <v>39</v>
      </c>
      <c r="W226" s="102" t="s">
        <v>39</v>
      </c>
    </row>
    <row r="227" spans="1:49" ht="38.25" x14ac:dyDescent="0.25">
      <c r="A227" s="106" t="s">
        <v>439</v>
      </c>
      <c r="B227" s="114" t="s">
        <v>39</v>
      </c>
      <c r="C227" s="114" t="s">
        <v>39</v>
      </c>
      <c r="D227" s="114" t="s">
        <v>39</v>
      </c>
      <c r="E227" s="114" t="s">
        <v>39</v>
      </c>
      <c r="F227" s="114" t="s">
        <v>39</v>
      </c>
      <c r="G227" s="114" t="s">
        <v>39</v>
      </c>
      <c r="H227" s="114" t="s">
        <v>39</v>
      </c>
      <c r="I227" s="114" t="s">
        <v>39</v>
      </c>
      <c r="J227" s="114" t="s">
        <v>39</v>
      </c>
      <c r="K227" s="114" t="s">
        <v>39</v>
      </c>
      <c r="L227" s="114" t="s">
        <v>39</v>
      </c>
      <c r="M227" s="114" t="s">
        <v>39</v>
      </c>
      <c r="N227" s="102">
        <v>0.08</v>
      </c>
      <c r="O227" s="102" t="s">
        <v>39</v>
      </c>
      <c r="P227" s="102" t="s">
        <v>39</v>
      </c>
      <c r="Q227" s="102" t="s">
        <v>39</v>
      </c>
      <c r="R227" s="102" t="s">
        <v>39</v>
      </c>
      <c r="S227" s="102" t="s">
        <v>39</v>
      </c>
      <c r="T227" s="102" t="s">
        <v>39</v>
      </c>
      <c r="U227" s="102" t="s">
        <v>39</v>
      </c>
      <c r="V227" s="102" t="s">
        <v>39</v>
      </c>
      <c r="W227" s="102" t="s">
        <v>39</v>
      </c>
    </row>
    <row r="228" spans="1:49" ht="26.25" thickBot="1" x14ac:dyDescent="0.3">
      <c r="A228" s="106" t="s">
        <v>440</v>
      </c>
      <c r="B228" s="114" t="s">
        <v>39</v>
      </c>
      <c r="C228" s="114" t="s">
        <v>39</v>
      </c>
      <c r="D228" s="114" t="s">
        <v>39</v>
      </c>
      <c r="E228" s="114" t="s">
        <v>39</v>
      </c>
      <c r="F228" s="114" t="s">
        <v>39</v>
      </c>
      <c r="G228" s="114" t="s">
        <v>39</v>
      </c>
      <c r="H228" s="114" t="s">
        <v>39</v>
      </c>
      <c r="I228" s="114" t="s">
        <v>39</v>
      </c>
      <c r="J228" s="114" t="s">
        <v>39</v>
      </c>
      <c r="K228" s="114" t="s">
        <v>39</v>
      </c>
      <c r="L228" s="114" t="s">
        <v>39</v>
      </c>
      <c r="M228" s="114" t="s">
        <v>39</v>
      </c>
      <c r="N228" s="102">
        <v>0.3</v>
      </c>
      <c r="O228" s="102" t="s">
        <v>39</v>
      </c>
      <c r="P228" s="102" t="s">
        <v>39</v>
      </c>
      <c r="Q228" s="102" t="s">
        <v>39</v>
      </c>
      <c r="R228" s="102" t="s">
        <v>39</v>
      </c>
      <c r="S228" s="102" t="s">
        <v>39</v>
      </c>
      <c r="T228" s="102" t="s">
        <v>39</v>
      </c>
      <c r="U228" s="102" t="s">
        <v>39</v>
      </c>
      <c r="V228" s="102" t="s">
        <v>39</v>
      </c>
      <c r="W228" s="102" t="s">
        <v>39</v>
      </c>
    </row>
    <row r="229" spans="1:49" s="122" customFormat="1" ht="28.5" customHeight="1" thickBot="1" x14ac:dyDescent="0.3">
      <c r="A229" s="118" t="s">
        <v>451</v>
      </c>
      <c r="B229" s="119"/>
      <c r="C229" s="120">
        <f>SUM(C182:C228)</f>
        <v>14.514000000000001</v>
      </c>
      <c r="D229" s="120">
        <f>SUM(D182:D228)</f>
        <v>134</v>
      </c>
      <c r="E229" s="119"/>
      <c r="F229" s="119"/>
      <c r="G229" s="119"/>
      <c r="H229" s="124">
        <f>SUM(H183:H228)</f>
        <v>15</v>
      </c>
      <c r="I229" s="124">
        <f>SUM(I182:I228)</f>
        <v>74</v>
      </c>
      <c r="J229" s="124">
        <f>SUM(J184:J228)</f>
        <v>42</v>
      </c>
      <c r="K229" s="120">
        <f>SUM(K186:K228)</f>
        <v>7</v>
      </c>
      <c r="L229" s="120">
        <f>SUM(L182:L228)</f>
        <v>62</v>
      </c>
      <c r="M229" s="120">
        <f>SUM(M182:M228)</f>
        <v>114289.5</v>
      </c>
      <c r="N229" s="224">
        <f>SUM(N182:N228)</f>
        <v>10.885</v>
      </c>
      <c r="O229" s="120">
        <f>SUM(O209:O228)</f>
        <v>0.2</v>
      </c>
      <c r="P229" s="119"/>
      <c r="Q229" s="379" t="s">
        <v>58</v>
      </c>
      <c r="R229" s="120">
        <f>R182+R183+R184+R186+R187+R189+R190+R191+R192+R193+R194+R195+R196+R198+R201+R203+R204+R205+R209+R214+R215+R216+R218+R219+R220</f>
        <v>1555.4499999999998</v>
      </c>
      <c r="S229" s="119"/>
      <c r="T229" s="119"/>
      <c r="U229" s="119"/>
      <c r="V229" s="119"/>
      <c r="W229" s="121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</row>
    <row r="230" spans="1:49" s="122" customFormat="1" ht="28.5" customHeight="1" x14ac:dyDescent="0.25">
      <c r="A230" s="380"/>
      <c r="B230" s="381"/>
      <c r="C230" s="382"/>
      <c r="D230" s="382"/>
      <c r="E230" s="381"/>
      <c r="F230" s="381"/>
      <c r="G230" s="381"/>
      <c r="H230" s="386"/>
      <c r="I230" s="386"/>
      <c r="J230" s="386"/>
      <c r="K230" s="382"/>
      <c r="L230" s="382"/>
      <c r="M230" s="382"/>
      <c r="N230" s="383"/>
      <c r="O230" s="382"/>
      <c r="P230" s="381"/>
      <c r="Q230" s="384" t="s">
        <v>75</v>
      </c>
      <c r="R230" s="382">
        <f>R185+R188+R197+R199+R206+R207+R208+R210+R217+R221+R222</f>
        <v>582.51900000000001</v>
      </c>
      <c r="S230" s="381"/>
      <c r="T230" s="381"/>
      <c r="U230" s="381"/>
      <c r="V230" s="381"/>
      <c r="W230" s="385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</row>
    <row r="231" spans="1:49" ht="20.25" customHeight="1" x14ac:dyDescent="0.25">
      <c r="A231" s="327" t="s">
        <v>473</v>
      </c>
      <c r="B231" s="327"/>
      <c r="C231" s="327"/>
      <c r="D231" s="327"/>
      <c r="E231" s="327"/>
      <c r="F231" s="327"/>
      <c r="G231" s="327"/>
      <c r="H231" s="327"/>
      <c r="I231" s="327"/>
      <c r="J231" s="327"/>
      <c r="K231" s="327"/>
      <c r="L231" s="327"/>
      <c r="M231" s="327"/>
      <c r="N231" s="327"/>
      <c r="O231" s="327"/>
      <c r="P231" s="327"/>
      <c r="Q231" s="327"/>
      <c r="R231" s="327"/>
      <c r="S231" s="327"/>
      <c r="T231" s="327"/>
      <c r="U231" s="327"/>
      <c r="V231" s="327"/>
      <c r="W231" s="327"/>
    </row>
    <row r="232" spans="1:49" ht="25.5" x14ac:dyDescent="0.25">
      <c r="A232" s="106" t="s">
        <v>478</v>
      </c>
      <c r="B232" s="102" t="s">
        <v>479</v>
      </c>
      <c r="C232" s="103">
        <v>0.4</v>
      </c>
      <c r="D232" s="102">
        <v>3</v>
      </c>
      <c r="E232" s="102">
        <v>1</v>
      </c>
      <c r="F232" s="102" t="s">
        <v>58</v>
      </c>
      <c r="G232" s="102">
        <v>60</v>
      </c>
      <c r="H232" s="102"/>
      <c r="I232" s="102">
        <v>1</v>
      </c>
      <c r="J232" s="102">
        <v>2</v>
      </c>
      <c r="K232" s="102"/>
      <c r="L232" s="102">
        <v>2</v>
      </c>
      <c r="M232" s="102">
        <v>8000</v>
      </c>
      <c r="N232" s="201">
        <f>M232*0.000086</f>
        <v>0.68800000000000006</v>
      </c>
      <c r="O232" s="102">
        <v>0</v>
      </c>
      <c r="P232" s="102">
        <v>7.0000000000000007E-2</v>
      </c>
      <c r="Q232" s="102">
        <v>0.03</v>
      </c>
      <c r="R232" s="102">
        <v>237.238</v>
      </c>
      <c r="S232" s="102">
        <v>260</v>
      </c>
      <c r="T232" s="102" t="s">
        <v>76</v>
      </c>
      <c r="U232" s="102">
        <v>2</v>
      </c>
      <c r="V232" s="102"/>
      <c r="W232" s="102"/>
    </row>
    <row r="233" spans="1:49" ht="25.5" x14ac:dyDescent="0.25">
      <c r="A233" s="106" t="s">
        <v>480</v>
      </c>
      <c r="B233" s="103" t="s">
        <v>481</v>
      </c>
      <c r="C233" s="108">
        <v>0.46800000000000003</v>
      </c>
      <c r="D233" s="102">
        <v>2</v>
      </c>
      <c r="E233" s="102">
        <v>2</v>
      </c>
      <c r="F233" s="102" t="s">
        <v>58</v>
      </c>
      <c r="G233" s="102">
        <v>90</v>
      </c>
      <c r="H233" s="102"/>
      <c r="I233" s="102">
        <v>2</v>
      </c>
      <c r="J233" s="102"/>
      <c r="K233" s="102"/>
      <c r="L233" s="102">
        <v>1</v>
      </c>
      <c r="M233" s="102">
        <v>1941</v>
      </c>
      <c r="N233" s="201">
        <f t="shared" ref="N233:N282" si="2">M233*0.000086</f>
        <v>0.16692600000000002</v>
      </c>
      <c r="O233" s="102">
        <v>0</v>
      </c>
      <c r="P233" s="102">
        <v>0.01</v>
      </c>
      <c r="Q233" s="102">
        <v>0.01</v>
      </c>
      <c r="R233" s="102">
        <v>30.6</v>
      </c>
      <c r="S233" s="102">
        <v>44.4</v>
      </c>
      <c r="T233" s="102" t="s">
        <v>76</v>
      </c>
      <c r="U233" s="102"/>
      <c r="V233" s="102"/>
      <c r="W233" s="102"/>
    </row>
    <row r="234" spans="1:49" ht="51" x14ac:dyDescent="0.25">
      <c r="A234" s="106" t="s">
        <v>482</v>
      </c>
      <c r="B234" s="102" t="s">
        <v>483</v>
      </c>
      <c r="C234" s="103">
        <v>0.123</v>
      </c>
      <c r="D234" s="102">
        <v>4</v>
      </c>
      <c r="E234" s="102">
        <v>4</v>
      </c>
      <c r="F234" s="102" t="s">
        <v>58</v>
      </c>
      <c r="G234" s="102">
        <v>90</v>
      </c>
      <c r="H234" s="102"/>
      <c r="I234" s="102">
        <v>4</v>
      </c>
      <c r="J234" s="102"/>
      <c r="K234" s="102"/>
      <c r="L234" s="102">
        <v>1</v>
      </c>
      <c r="M234" s="102">
        <v>1107</v>
      </c>
      <c r="N234" s="201">
        <f t="shared" si="2"/>
        <v>9.5202000000000009E-2</v>
      </c>
      <c r="O234" s="102">
        <v>0</v>
      </c>
      <c r="P234" s="102">
        <v>0.02</v>
      </c>
      <c r="Q234" s="102">
        <v>0.01</v>
      </c>
      <c r="R234" s="102">
        <v>47.2</v>
      </c>
      <c r="S234" s="102">
        <v>56</v>
      </c>
      <c r="T234" s="102" t="s">
        <v>76</v>
      </c>
      <c r="U234" s="102"/>
      <c r="V234" s="102"/>
      <c r="W234" s="102"/>
    </row>
    <row r="235" spans="1:49" ht="38.25" x14ac:dyDescent="0.25">
      <c r="A235" s="102" t="s">
        <v>485</v>
      </c>
      <c r="B235" s="102" t="s">
        <v>721</v>
      </c>
      <c r="C235" s="108">
        <v>0.46800000000000003</v>
      </c>
      <c r="D235" s="102">
        <v>2</v>
      </c>
      <c r="E235" s="102">
        <v>2</v>
      </c>
      <c r="F235" s="102" t="s">
        <v>58</v>
      </c>
      <c r="G235" s="102">
        <v>90</v>
      </c>
      <c r="H235" s="102"/>
      <c r="I235" s="114">
        <v>2</v>
      </c>
      <c r="J235" s="114"/>
      <c r="K235" s="114"/>
      <c r="L235" s="108">
        <v>1</v>
      </c>
      <c r="M235" s="108">
        <v>6462.5</v>
      </c>
      <c r="N235" s="201">
        <f t="shared" si="2"/>
        <v>0.55577500000000002</v>
      </c>
      <c r="O235" s="102">
        <f>-O236--O236</f>
        <v>0</v>
      </c>
      <c r="P235" s="103">
        <v>6.4000000000000001E-2</v>
      </c>
      <c r="Q235" s="102"/>
      <c r="R235" s="102">
        <v>70.400000000000006</v>
      </c>
      <c r="S235" s="108">
        <v>102</v>
      </c>
      <c r="T235" s="102" t="s">
        <v>76</v>
      </c>
      <c r="U235" s="102"/>
      <c r="V235" s="102"/>
      <c r="W235" s="102"/>
    </row>
    <row r="236" spans="1:49" ht="38.25" x14ac:dyDescent="0.25">
      <c r="A236" s="102" t="s">
        <v>487</v>
      </c>
      <c r="B236" s="102" t="s">
        <v>721</v>
      </c>
      <c r="C236" s="108">
        <v>0.46800000000000003</v>
      </c>
      <c r="D236" s="102">
        <v>2</v>
      </c>
      <c r="E236" s="102">
        <v>2</v>
      </c>
      <c r="F236" s="102" t="s">
        <v>58</v>
      </c>
      <c r="G236" s="102">
        <v>90</v>
      </c>
      <c r="H236" s="102"/>
      <c r="I236" s="114">
        <v>2</v>
      </c>
      <c r="J236" s="114"/>
      <c r="K236" s="114"/>
      <c r="L236" s="108">
        <v>1</v>
      </c>
      <c r="M236" s="108">
        <v>5483.5</v>
      </c>
      <c r="N236" s="201">
        <f t="shared" si="2"/>
        <v>0.47158100000000003</v>
      </c>
      <c r="O236" s="102">
        <v>0</v>
      </c>
      <c r="P236" s="103">
        <v>6.4000000000000001E-2</v>
      </c>
      <c r="Q236" s="102"/>
      <c r="R236" s="102">
        <v>70.900000000000006</v>
      </c>
      <c r="S236" s="108">
        <v>102</v>
      </c>
      <c r="T236" s="102" t="s">
        <v>76</v>
      </c>
      <c r="U236" s="102"/>
      <c r="V236" s="102"/>
      <c r="W236" s="102"/>
    </row>
    <row r="237" spans="1:49" ht="51" x14ac:dyDescent="0.25">
      <c r="A237" s="102" t="s">
        <v>488</v>
      </c>
      <c r="B237" s="102" t="s">
        <v>721</v>
      </c>
      <c r="C237" s="108">
        <v>0.46800000000000003</v>
      </c>
      <c r="D237" s="102">
        <v>2</v>
      </c>
      <c r="E237" s="102">
        <v>2</v>
      </c>
      <c r="F237" s="102" t="s">
        <v>58</v>
      </c>
      <c r="G237" s="102">
        <v>90</v>
      </c>
      <c r="H237" s="102"/>
      <c r="I237" s="114">
        <v>2</v>
      </c>
      <c r="J237" s="114"/>
      <c r="K237" s="114"/>
      <c r="L237" s="108">
        <v>1</v>
      </c>
      <c r="M237" s="108">
        <v>4293</v>
      </c>
      <c r="N237" s="201">
        <f t="shared" si="2"/>
        <v>0.36919800000000003</v>
      </c>
      <c r="O237" s="102">
        <v>0</v>
      </c>
      <c r="P237" s="103">
        <v>5.8999999999999997E-2</v>
      </c>
      <c r="Q237" s="102"/>
      <c r="R237" s="102">
        <v>74.8</v>
      </c>
      <c r="S237" s="108">
        <v>108.46</v>
      </c>
      <c r="T237" s="102" t="s">
        <v>76</v>
      </c>
      <c r="U237" s="102"/>
      <c r="V237" s="102"/>
      <c r="W237" s="102"/>
    </row>
    <row r="238" spans="1:49" ht="38.25" x14ac:dyDescent="0.25">
      <c r="A238" s="102" t="s">
        <v>489</v>
      </c>
      <c r="B238" s="102" t="s">
        <v>479</v>
      </c>
      <c r="C238" s="103">
        <v>0.4</v>
      </c>
      <c r="D238" s="102">
        <v>2</v>
      </c>
      <c r="E238" s="102">
        <v>2</v>
      </c>
      <c r="F238" s="102" t="s">
        <v>58</v>
      </c>
      <c r="G238" s="102">
        <v>70</v>
      </c>
      <c r="H238" s="102"/>
      <c r="I238" s="114"/>
      <c r="J238" s="114">
        <v>2</v>
      </c>
      <c r="K238" s="114"/>
      <c r="L238" s="108">
        <v>2</v>
      </c>
      <c r="M238" s="108">
        <v>2369</v>
      </c>
      <c r="N238" s="201">
        <f t="shared" si="2"/>
        <v>0.203734</v>
      </c>
      <c r="O238" s="102">
        <v>0</v>
      </c>
      <c r="P238" s="103">
        <v>7.0000000000000007E-2</v>
      </c>
      <c r="Q238" s="102"/>
      <c r="R238" s="102">
        <v>60.4</v>
      </c>
      <c r="S238" s="108">
        <v>87.58</v>
      </c>
      <c r="T238" s="102" t="s">
        <v>76</v>
      </c>
      <c r="U238" s="102"/>
      <c r="V238" s="102"/>
      <c r="W238" s="102"/>
    </row>
    <row r="239" spans="1:49" ht="38.25" x14ac:dyDescent="0.25">
      <c r="A239" s="102" t="s">
        <v>491</v>
      </c>
      <c r="B239" s="102" t="s">
        <v>721</v>
      </c>
      <c r="C239" s="108">
        <v>0.46800000000000003</v>
      </c>
      <c r="D239" s="102">
        <v>2</v>
      </c>
      <c r="E239" s="102">
        <v>2</v>
      </c>
      <c r="F239" s="102" t="s">
        <v>58</v>
      </c>
      <c r="G239" s="102">
        <v>90</v>
      </c>
      <c r="H239" s="102"/>
      <c r="I239" s="114">
        <v>2</v>
      </c>
      <c r="J239" s="114"/>
      <c r="K239" s="114"/>
      <c r="L239" s="108">
        <v>1</v>
      </c>
      <c r="M239" s="108">
        <v>4293</v>
      </c>
      <c r="N239" s="201">
        <f t="shared" si="2"/>
        <v>0.36919800000000003</v>
      </c>
      <c r="O239" s="102">
        <v>0</v>
      </c>
      <c r="P239" s="103">
        <v>5.6000000000000001E-2</v>
      </c>
      <c r="Q239" s="102"/>
      <c r="R239" s="102">
        <v>74.5</v>
      </c>
      <c r="S239" s="108">
        <v>108.42</v>
      </c>
      <c r="T239" s="102" t="s">
        <v>76</v>
      </c>
      <c r="U239" s="102"/>
      <c r="V239" s="102"/>
      <c r="W239" s="102"/>
    </row>
    <row r="240" spans="1:49" ht="38.25" x14ac:dyDescent="0.25">
      <c r="A240" s="102" t="s">
        <v>492</v>
      </c>
      <c r="B240" s="102" t="s">
        <v>479</v>
      </c>
      <c r="C240" s="103">
        <v>0.4</v>
      </c>
      <c r="D240" s="102">
        <v>2</v>
      </c>
      <c r="E240" s="102">
        <v>2</v>
      </c>
      <c r="F240" s="102" t="s">
        <v>58</v>
      </c>
      <c r="G240" s="102">
        <v>70</v>
      </c>
      <c r="H240" s="102"/>
      <c r="I240" s="114"/>
      <c r="J240" s="114">
        <v>2</v>
      </c>
      <c r="K240" s="114"/>
      <c r="L240" s="108">
        <v>1</v>
      </c>
      <c r="M240" s="108">
        <v>4018.2</v>
      </c>
      <c r="N240" s="201">
        <f t="shared" si="2"/>
        <v>0.34556520000000002</v>
      </c>
      <c r="O240" s="102">
        <v>0</v>
      </c>
      <c r="P240" s="103">
        <v>7.0000000000000007E-2</v>
      </c>
      <c r="Q240" s="102"/>
      <c r="R240" s="102">
        <v>93.4</v>
      </c>
      <c r="S240" s="108">
        <v>135.43</v>
      </c>
      <c r="T240" s="102" t="s">
        <v>76</v>
      </c>
      <c r="U240" s="102"/>
      <c r="V240" s="102"/>
      <c r="W240" s="102"/>
    </row>
    <row r="241" spans="1:23" ht="38.25" x14ac:dyDescent="0.25">
      <c r="A241" s="102" t="s">
        <v>493</v>
      </c>
      <c r="B241" s="102" t="s">
        <v>479</v>
      </c>
      <c r="C241" s="103">
        <v>0.4</v>
      </c>
      <c r="D241" s="102">
        <v>3</v>
      </c>
      <c r="E241" s="102">
        <v>2</v>
      </c>
      <c r="F241" s="102" t="s">
        <v>58</v>
      </c>
      <c r="G241" s="102">
        <v>70</v>
      </c>
      <c r="H241" s="102"/>
      <c r="I241" s="114"/>
      <c r="J241" s="114">
        <v>3</v>
      </c>
      <c r="K241" s="114"/>
      <c r="L241" s="108">
        <v>2</v>
      </c>
      <c r="M241" s="108">
        <v>17492</v>
      </c>
      <c r="N241" s="201">
        <f t="shared" si="2"/>
        <v>1.5043120000000001</v>
      </c>
      <c r="O241" s="102">
        <v>0</v>
      </c>
      <c r="P241" s="103">
        <v>7.0000000000000007E-2</v>
      </c>
      <c r="Q241" s="102"/>
      <c r="R241" s="102">
        <v>95.2</v>
      </c>
      <c r="S241" s="108">
        <v>138.5</v>
      </c>
      <c r="T241" s="102" t="s">
        <v>76</v>
      </c>
      <c r="U241" s="102"/>
      <c r="V241" s="102"/>
      <c r="W241" s="102"/>
    </row>
    <row r="242" spans="1:23" ht="38.25" x14ac:dyDescent="0.25">
      <c r="A242" s="102" t="s">
        <v>495</v>
      </c>
      <c r="B242" s="102" t="s">
        <v>479</v>
      </c>
      <c r="C242" s="103">
        <v>0.4</v>
      </c>
      <c r="D242" s="102">
        <v>2</v>
      </c>
      <c r="E242" s="102">
        <v>2</v>
      </c>
      <c r="F242" s="102" t="s">
        <v>75</v>
      </c>
      <c r="G242" s="102">
        <v>70</v>
      </c>
      <c r="H242" s="102"/>
      <c r="I242" s="114"/>
      <c r="J242" s="114">
        <v>2</v>
      </c>
      <c r="K242" s="114"/>
      <c r="L242" s="108">
        <v>1</v>
      </c>
      <c r="M242" s="108">
        <v>1772</v>
      </c>
      <c r="N242" s="201">
        <f t="shared" si="2"/>
        <v>0.152392</v>
      </c>
      <c r="O242" s="102">
        <v>0</v>
      </c>
      <c r="P242" s="102">
        <v>7.0000000000000007E-2</v>
      </c>
      <c r="Q242" s="102"/>
      <c r="R242" s="102">
        <v>140.19999999999999</v>
      </c>
      <c r="S242" s="108">
        <v>203</v>
      </c>
      <c r="T242" s="102" t="s">
        <v>76</v>
      </c>
      <c r="U242" s="102"/>
      <c r="V242" s="102"/>
      <c r="W242" s="102"/>
    </row>
    <row r="243" spans="1:23" ht="51" x14ac:dyDescent="0.25">
      <c r="A243" s="102" t="s">
        <v>496</v>
      </c>
      <c r="B243" s="102" t="s">
        <v>479</v>
      </c>
      <c r="C243" s="103">
        <v>0.4</v>
      </c>
      <c r="D243" s="102">
        <v>2</v>
      </c>
      <c r="E243" s="102">
        <v>2</v>
      </c>
      <c r="F243" s="102" t="s">
        <v>75</v>
      </c>
      <c r="G243" s="102">
        <v>70</v>
      </c>
      <c r="H243" s="102"/>
      <c r="I243" s="114"/>
      <c r="J243" s="114">
        <v>2</v>
      </c>
      <c r="K243" s="114"/>
      <c r="L243" s="108">
        <v>2</v>
      </c>
      <c r="M243" s="108">
        <v>2257</v>
      </c>
      <c r="N243" s="201">
        <f t="shared" si="2"/>
        <v>0.194102</v>
      </c>
      <c r="O243" s="102">
        <v>0</v>
      </c>
      <c r="P243" s="102">
        <v>7.0000000000000007E-2</v>
      </c>
      <c r="Q243" s="102"/>
      <c r="R243" s="102">
        <v>152.80000000000001</v>
      </c>
      <c r="S243" s="108">
        <v>220.4</v>
      </c>
      <c r="T243" s="102" t="s">
        <v>76</v>
      </c>
      <c r="U243" s="102"/>
      <c r="V243" s="102"/>
      <c r="W243" s="102"/>
    </row>
    <row r="244" spans="1:23" ht="38.25" x14ac:dyDescent="0.25">
      <c r="A244" s="102" t="s">
        <v>497</v>
      </c>
      <c r="B244" s="102" t="s">
        <v>479</v>
      </c>
      <c r="C244" s="103">
        <v>0.4</v>
      </c>
      <c r="D244" s="102">
        <v>2</v>
      </c>
      <c r="E244" s="102">
        <v>2</v>
      </c>
      <c r="F244" s="102" t="s">
        <v>75</v>
      </c>
      <c r="G244" s="102">
        <v>70</v>
      </c>
      <c r="H244" s="102"/>
      <c r="I244" s="114"/>
      <c r="J244" s="114">
        <v>2</v>
      </c>
      <c r="K244" s="114"/>
      <c r="L244" s="108">
        <v>1</v>
      </c>
      <c r="M244" s="108">
        <v>1060</v>
      </c>
      <c r="N244" s="201">
        <f t="shared" si="2"/>
        <v>9.1160000000000005E-2</v>
      </c>
      <c r="O244" s="102">
        <v>0</v>
      </c>
      <c r="P244" s="102">
        <v>7.0000000000000007E-2</v>
      </c>
      <c r="Q244" s="102"/>
      <c r="R244" s="102">
        <v>140.30000000000001</v>
      </c>
      <c r="S244" s="108">
        <v>203</v>
      </c>
      <c r="T244" s="102" t="s">
        <v>76</v>
      </c>
      <c r="U244" s="102"/>
      <c r="V244" s="102"/>
      <c r="W244" s="102"/>
    </row>
    <row r="245" spans="1:23" ht="38.25" x14ac:dyDescent="0.25">
      <c r="A245" s="102" t="s">
        <v>498</v>
      </c>
      <c r="B245" s="102" t="s">
        <v>479</v>
      </c>
      <c r="C245" s="103">
        <v>0.4</v>
      </c>
      <c r="D245" s="102">
        <v>2</v>
      </c>
      <c r="E245" s="102">
        <v>2</v>
      </c>
      <c r="F245" s="102" t="s">
        <v>75</v>
      </c>
      <c r="G245" s="102">
        <v>70</v>
      </c>
      <c r="H245" s="102"/>
      <c r="I245" s="114"/>
      <c r="J245" s="114">
        <v>2</v>
      </c>
      <c r="K245" s="114"/>
      <c r="L245" s="108">
        <v>1</v>
      </c>
      <c r="M245" s="108">
        <v>2748</v>
      </c>
      <c r="N245" s="201">
        <f t="shared" si="2"/>
        <v>0.23632800000000001</v>
      </c>
      <c r="O245" s="102">
        <v>0</v>
      </c>
      <c r="P245" s="102">
        <v>0.08</v>
      </c>
      <c r="Q245" s="102"/>
      <c r="R245" s="102">
        <v>160.4</v>
      </c>
      <c r="S245" s="108">
        <v>231.1</v>
      </c>
      <c r="T245" s="102" t="s">
        <v>76</v>
      </c>
      <c r="U245" s="102"/>
      <c r="V245" s="102"/>
      <c r="W245" s="102"/>
    </row>
    <row r="246" spans="1:23" ht="51" x14ac:dyDescent="0.25">
      <c r="A246" s="102" t="s">
        <v>500</v>
      </c>
      <c r="B246" s="102" t="s">
        <v>721</v>
      </c>
      <c r="C246" s="108">
        <v>0.46800000000000003</v>
      </c>
      <c r="D246" s="102">
        <v>3</v>
      </c>
      <c r="E246" s="102">
        <v>3</v>
      </c>
      <c r="F246" s="102" t="s">
        <v>58</v>
      </c>
      <c r="G246" s="102">
        <v>90</v>
      </c>
      <c r="H246" s="114"/>
      <c r="I246" s="114">
        <v>3</v>
      </c>
      <c r="J246" s="114"/>
      <c r="K246" s="114"/>
      <c r="L246" s="108">
        <v>1</v>
      </c>
      <c r="M246" s="108">
        <v>5800</v>
      </c>
      <c r="N246" s="201">
        <f t="shared" si="2"/>
        <v>0.49880000000000002</v>
      </c>
      <c r="O246" s="102">
        <v>0</v>
      </c>
      <c r="P246" s="103">
        <v>7.8E-2</v>
      </c>
      <c r="Q246" s="102"/>
      <c r="R246" s="102">
        <v>975.4</v>
      </c>
      <c r="S246" s="108"/>
      <c r="T246" s="102" t="s">
        <v>76</v>
      </c>
      <c r="U246" s="102"/>
      <c r="V246" s="102"/>
      <c r="W246" s="102"/>
    </row>
    <row r="247" spans="1:23" ht="38.25" x14ac:dyDescent="0.25">
      <c r="A247" s="102" t="s">
        <v>502</v>
      </c>
      <c r="B247" s="102" t="s">
        <v>479</v>
      </c>
      <c r="C247" s="103">
        <v>0.4</v>
      </c>
      <c r="D247" s="102">
        <v>2</v>
      </c>
      <c r="E247" s="102">
        <v>2</v>
      </c>
      <c r="F247" s="102" t="s">
        <v>75</v>
      </c>
      <c r="G247" s="102">
        <v>70</v>
      </c>
      <c r="H247" s="114"/>
      <c r="I247" s="114"/>
      <c r="J247" s="114">
        <v>2</v>
      </c>
      <c r="K247" s="114"/>
      <c r="L247" s="108">
        <v>1</v>
      </c>
      <c r="M247" s="108">
        <v>3119</v>
      </c>
      <c r="N247" s="201">
        <f t="shared" si="2"/>
        <v>0.26823400000000003</v>
      </c>
      <c r="O247" s="102">
        <v>0</v>
      </c>
      <c r="P247" s="102">
        <v>8.4000000000000005E-2</v>
      </c>
      <c r="Q247" s="102"/>
      <c r="R247" s="102">
        <v>198</v>
      </c>
      <c r="S247" s="108"/>
      <c r="T247" s="102" t="s">
        <v>76</v>
      </c>
      <c r="U247" s="102"/>
      <c r="V247" s="102"/>
      <c r="W247" s="102"/>
    </row>
    <row r="248" spans="1:23" ht="38.25" x14ac:dyDescent="0.25">
      <c r="A248" s="102" t="s">
        <v>504</v>
      </c>
      <c r="B248" s="102" t="s">
        <v>721</v>
      </c>
      <c r="C248" s="108">
        <v>0.46800000000000003</v>
      </c>
      <c r="D248" s="102">
        <v>2</v>
      </c>
      <c r="E248" s="102">
        <v>2</v>
      </c>
      <c r="F248" s="102" t="s">
        <v>58</v>
      </c>
      <c r="G248" s="102">
        <v>90</v>
      </c>
      <c r="H248" s="102"/>
      <c r="I248" s="114">
        <v>2</v>
      </c>
      <c r="J248" s="114"/>
      <c r="K248" s="114"/>
      <c r="L248" s="108">
        <v>2</v>
      </c>
      <c r="M248" s="108">
        <v>5483.2</v>
      </c>
      <c r="N248" s="201">
        <f t="shared" si="2"/>
        <v>0.47155520000000001</v>
      </c>
      <c r="O248" s="102">
        <v>0</v>
      </c>
      <c r="P248" s="103">
        <v>7.8E-2</v>
      </c>
      <c r="Q248" s="102"/>
      <c r="R248" s="102">
        <v>75.2</v>
      </c>
      <c r="S248" s="108"/>
      <c r="T248" s="102" t="s">
        <v>76</v>
      </c>
      <c r="U248" s="102"/>
      <c r="V248" s="102"/>
      <c r="W248" s="102"/>
    </row>
    <row r="249" spans="1:23" ht="38.25" x14ac:dyDescent="0.25">
      <c r="A249" s="102" t="s">
        <v>505</v>
      </c>
      <c r="B249" s="102" t="s">
        <v>722</v>
      </c>
      <c r="C249" s="108"/>
      <c r="D249" s="102">
        <v>5</v>
      </c>
      <c r="E249" s="102">
        <v>3</v>
      </c>
      <c r="F249" s="102" t="s">
        <v>75</v>
      </c>
      <c r="G249" s="102">
        <v>70</v>
      </c>
      <c r="H249" s="102"/>
      <c r="I249" s="114">
        <v>5</v>
      </c>
      <c r="J249" s="114"/>
      <c r="K249" s="114"/>
      <c r="L249" s="108">
        <v>1</v>
      </c>
      <c r="M249" s="108">
        <v>2952.4</v>
      </c>
      <c r="N249" s="201">
        <f t="shared" si="2"/>
        <v>0.25390640000000003</v>
      </c>
      <c r="O249" s="102">
        <v>0</v>
      </c>
      <c r="P249" s="102"/>
      <c r="Q249" s="102"/>
      <c r="R249" s="102">
        <v>198</v>
      </c>
      <c r="S249" s="108"/>
      <c r="T249" s="102" t="s">
        <v>76</v>
      </c>
      <c r="U249" s="102"/>
      <c r="V249" s="102"/>
      <c r="W249" s="102"/>
    </row>
    <row r="250" spans="1:23" ht="38.25" x14ac:dyDescent="0.25">
      <c r="A250" s="102" t="s">
        <v>507</v>
      </c>
      <c r="B250" s="102" t="s">
        <v>721</v>
      </c>
      <c r="C250" s="108">
        <v>0.46800000000000003</v>
      </c>
      <c r="D250" s="102">
        <v>2</v>
      </c>
      <c r="E250" s="102">
        <v>2</v>
      </c>
      <c r="F250" s="102" t="s">
        <v>58</v>
      </c>
      <c r="G250" s="102">
        <v>90</v>
      </c>
      <c r="H250" s="102"/>
      <c r="I250" s="114">
        <v>2</v>
      </c>
      <c r="J250" s="114"/>
      <c r="K250" s="114"/>
      <c r="L250" s="108">
        <v>1</v>
      </c>
      <c r="M250" s="108">
        <v>3755</v>
      </c>
      <c r="N250" s="201">
        <f t="shared" si="2"/>
        <v>0.32292999999999999</v>
      </c>
      <c r="O250" s="102">
        <v>0</v>
      </c>
      <c r="P250" s="102">
        <v>7.8E-2</v>
      </c>
      <c r="Q250" s="102"/>
      <c r="R250" s="102">
        <v>62.3</v>
      </c>
      <c r="S250" s="108"/>
      <c r="T250" s="102" t="s">
        <v>76</v>
      </c>
      <c r="U250" s="102"/>
      <c r="V250" s="102"/>
      <c r="W250" s="102"/>
    </row>
    <row r="251" spans="1:23" ht="38.25" x14ac:dyDescent="0.25">
      <c r="A251" s="102" t="s">
        <v>508</v>
      </c>
      <c r="B251" s="102" t="s">
        <v>721</v>
      </c>
      <c r="C251" s="108">
        <v>0.46800000000000003</v>
      </c>
      <c r="D251" s="102">
        <v>2</v>
      </c>
      <c r="E251" s="102">
        <v>2</v>
      </c>
      <c r="F251" s="102" t="s">
        <v>58</v>
      </c>
      <c r="G251" s="102">
        <v>90</v>
      </c>
      <c r="H251" s="102"/>
      <c r="I251" s="114">
        <v>2</v>
      </c>
      <c r="J251" s="114"/>
      <c r="K251" s="114"/>
      <c r="L251" s="108">
        <v>1</v>
      </c>
      <c r="M251" s="108">
        <v>2655.8</v>
      </c>
      <c r="N251" s="201">
        <f t="shared" si="2"/>
        <v>0.22839880000000001</v>
      </c>
      <c r="O251" s="102">
        <v>0</v>
      </c>
      <c r="P251" s="102">
        <v>7.8E-2</v>
      </c>
      <c r="Q251" s="102"/>
      <c r="R251" s="102">
        <v>70.5</v>
      </c>
      <c r="S251" s="108"/>
      <c r="T251" s="102" t="s">
        <v>76</v>
      </c>
      <c r="U251" s="102"/>
      <c r="V251" s="102"/>
      <c r="W251" s="102"/>
    </row>
    <row r="252" spans="1:23" ht="51" x14ac:dyDescent="0.25">
      <c r="A252" s="102" t="s">
        <v>509</v>
      </c>
      <c r="B252" s="102" t="s">
        <v>721</v>
      </c>
      <c r="C252" s="108">
        <v>0.46800000000000003</v>
      </c>
      <c r="D252" s="102">
        <v>2</v>
      </c>
      <c r="E252" s="102">
        <v>2</v>
      </c>
      <c r="F252" s="102" t="s">
        <v>58</v>
      </c>
      <c r="G252" s="102">
        <v>90</v>
      </c>
      <c r="H252" s="102"/>
      <c r="I252" s="114">
        <v>2</v>
      </c>
      <c r="J252" s="114"/>
      <c r="K252" s="114"/>
      <c r="L252" s="108">
        <v>1</v>
      </c>
      <c r="M252" s="108">
        <v>2680</v>
      </c>
      <c r="N252" s="201">
        <f t="shared" si="2"/>
        <v>0.23048000000000002</v>
      </c>
      <c r="O252" s="102">
        <v>0</v>
      </c>
      <c r="P252" s="102">
        <v>7.8E-2</v>
      </c>
      <c r="Q252" s="102"/>
      <c r="R252" s="102">
        <v>70.5</v>
      </c>
      <c r="S252" s="108"/>
      <c r="T252" s="102" t="s">
        <v>76</v>
      </c>
      <c r="U252" s="102"/>
      <c r="V252" s="102"/>
      <c r="W252" s="102"/>
    </row>
    <row r="253" spans="1:23" ht="38.25" x14ac:dyDescent="0.25">
      <c r="A253" s="102" t="s">
        <v>510</v>
      </c>
      <c r="B253" s="102" t="s">
        <v>479</v>
      </c>
      <c r="C253" s="103">
        <v>0.4</v>
      </c>
      <c r="D253" s="102">
        <v>4</v>
      </c>
      <c r="E253" s="102">
        <v>3</v>
      </c>
      <c r="F253" s="102" t="s">
        <v>75</v>
      </c>
      <c r="G253" s="102">
        <v>70</v>
      </c>
      <c r="H253" s="102"/>
      <c r="I253" s="114"/>
      <c r="J253" s="114">
        <v>4</v>
      </c>
      <c r="K253" s="114"/>
      <c r="L253" s="108">
        <v>4</v>
      </c>
      <c r="M253" s="108">
        <v>12680</v>
      </c>
      <c r="N253" s="201">
        <f t="shared" si="2"/>
        <v>1.0904800000000001</v>
      </c>
      <c r="O253" s="102">
        <v>0</v>
      </c>
      <c r="P253" s="102">
        <v>0.05</v>
      </c>
      <c r="Q253" s="102"/>
      <c r="R253" s="102">
        <v>405</v>
      </c>
      <c r="S253" s="108"/>
      <c r="T253" s="102" t="s">
        <v>76</v>
      </c>
      <c r="U253" s="102"/>
      <c r="V253" s="102"/>
      <c r="W253" s="102"/>
    </row>
    <row r="254" spans="1:23" ht="38.25" x14ac:dyDescent="0.25">
      <c r="A254" s="102" t="s">
        <v>512</v>
      </c>
      <c r="B254" s="102" t="s">
        <v>723</v>
      </c>
      <c r="C254" s="108"/>
      <c r="D254" s="102">
        <v>8</v>
      </c>
      <c r="E254" s="102">
        <v>2</v>
      </c>
      <c r="F254" s="102" t="s">
        <v>58</v>
      </c>
      <c r="G254" s="102">
        <v>90</v>
      </c>
      <c r="H254" s="102"/>
      <c r="I254" s="114">
        <v>8</v>
      </c>
      <c r="J254" s="114"/>
      <c r="K254" s="114"/>
      <c r="L254" s="108">
        <v>2</v>
      </c>
      <c r="M254" s="108">
        <v>3385</v>
      </c>
      <c r="N254" s="201">
        <f t="shared" si="2"/>
        <v>0.29111000000000004</v>
      </c>
      <c r="O254" s="102">
        <v>0</v>
      </c>
      <c r="P254" s="102">
        <v>1.7999999999999999E-2</v>
      </c>
      <c r="Q254" s="102"/>
      <c r="R254" s="102">
        <v>45.2</v>
      </c>
      <c r="S254" s="108"/>
      <c r="T254" s="102" t="s">
        <v>76</v>
      </c>
      <c r="U254" s="102"/>
      <c r="V254" s="102"/>
      <c r="W254" s="102"/>
    </row>
    <row r="255" spans="1:23" ht="38.25" x14ac:dyDescent="0.25">
      <c r="A255" s="102" t="s">
        <v>514</v>
      </c>
      <c r="B255" s="102" t="s">
        <v>724</v>
      </c>
      <c r="C255" s="108"/>
      <c r="D255" s="102">
        <v>2</v>
      </c>
      <c r="E255" s="102">
        <v>2</v>
      </c>
      <c r="F255" s="102" t="s">
        <v>58</v>
      </c>
      <c r="G255" s="102">
        <v>90</v>
      </c>
      <c r="H255" s="114">
        <v>2</v>
      </c>
      <c r="I255" s="114"/>
      <c r="J255" s="114"/>
      <c r="K255" s="114"/>
      <c r="L255" s="108">
        <v>1</v>
      </c>
      <c r="M255" s="108">
        <v>2680</v>
      </c>
      <c r="N255" s="201">
        <f t="shared" si="2"/>
        <v>0.23048000000000002</v>
      </c>
      <c r="O255" s="102">
        <v>0</v>
      </c>
      <c r="P255" s="102">
        <v>2.1000000000000001E-2</v>
      </c>
      <c r="Q255" s="102"/>
      <c r="R255" s="102">
        <v>40.200000000000003</v>
      </c>
      <c r="S255" s="108"/>
      <c r="T255" s="102" t="s">
        <v>76</v>
      </c>
      <c r="U255" s="102"/>
      <c r="V255" s="102"/>
      <c r="W255" s="102"/>
    </row>
    <row r="256" spans="1:23" ht="38.25" x14ac:dyDescent="0.25">
      <c r="A256" s="102" t="s">
        <v>516</v>
      </c>
      <c r="B256" s="102" t="s">
        <v>724</v>
      </c>
      <c r="C256" s="108"/>
      <c r="D256" s="102">
        <v>3</v>
      </c>
      <c r="E256" s="102">
        <v>2</v>
      </c>
      <c r="F256" s="102" t="s">
        <v>58</v>
      </c>
      <c r="G256" s="102">
        <v>90</v>
      </c>
      <c r="H256" s="114">
        <v>3</v>
      </c>
      <c r="I256" s="114"/>
      <c r="J256" s="114"/>
      <c r="K256" s="114"/>
      <c r="L256" s="108">
        <v>1</v>
      </c>
      <c r="M256" s="108">
        <v>2860</v>
      </c>
      <c r="N256" s="201">
        <f t="shared" si="2"/>
        <v>0.24596000000000001</v>
      </c>
      <c r="O256" s="102">
        <v>0</v>
      </c>
      <c r="P256" s="102">
        <v>2.1000000000000001E-2</v>
      </c>
      <c r="Q256" s="102"/>
      <c r="R256" s="102">
        <v>40.200000000000003</v>
      </c>
      <c r="S256" s="108"/>
      <c r="T256" s="102" t="s">
        <v>76</v>
      </c>
      <c r="U256" s="102"/>
      <c r="V256" s="102"/>
      <c r="W256" s="102"/>
    </row>
    <row r="257" spans="1:23" ht="38.25" x14ac:dyDescent="0.25">
      <c r="A257" s="102" t="s">
        <v>518</v>
      </c>
      <c r="B257" s="102" t="s">
        <v>724</v>
      </c>
      <c r="C257" s="108"/>
      <c r="D257" s="102">
        <v>2</v>
      </c>
      <c r="E257" s="102">
        <v>2</v>
      </c>
      <c r="F257" s="102" t="s">
        <v>58</v>
      </c>
      <c r="G257" s="102">
        <v>90</v>
      </c>
      <c r="H257" s="114">
        <v>2</v>
      </c>
      <c r="I257" s="114"/>
      <c r="J257" s="114"/>
      <c r="K257" s="114"/>
      <c r="L257" s="108">
        <v>1</v>
      </c>
      <c r="M257" s="108">
        <v>1590</v>
      </c>
      <c r="N257" s="201">
        <f t="shared" si="2"/>
        <v>0.13674</v>
      </c>
      <c r="O257" s="102">
        <v>0</v>
      </c>
      <c r="P257" s="102">
        <v>2.8000000000000001E-2</v>
      </c>
      <c r="Q257" s="102"/>
      <c r="R257" s="102">
        <v>45.2</v>
      </c>
      <c r="S257" s="108"/>
      <c r="T257" s="102" t="s">
        <v>76</v>
      </c>
      <c r="U257" s="102"/>
      <c r="V257" s="102"/>
      <c r="W257" s="102"/>
    </row>
    <row r="258" spans="1:23" ht="38.25" x14ac:dyDescent="0.25">
      <c r="A258" s="102" t="s">
        <v>520</v>
      </c>
      <c r="B258" s="102" t="s">
        <v>725</v>
      </c>
      <c r="C258" s="103">
        <v>0.4</v>
      </c>
      <c r="D258" s="102">
        <v>2</v>
      </c>
      <c r="E258" s="102">
        <v>1</v>
      </c>
      <c r="F258" s="102" t="s">
        <v>58</v>
      </c>
      <c r="G258" s="102">
        <v>70</v>
      </c>
      <c r="H258" s="114"/>
      <c r="I258" s="114"/>
      <c r="J258" s="114">
        <v>2</v>
      </c>
      <c r="K258" s="114"/>
      <c r="L258" s="108">
        <v>1</v>
      </c>
      <c r="M258" s="108">
        <v>7030.1</v>
      </c>
      <c r="N258" s="201">
        <f t="shared" si="2"/>
        <v>0.60458860000000003</v>
      </c>
      <c r="O258" s="102">
        <v>0</v>
      </c>
      <c r="P258" s="102">
        <v>0.05</v>
      </c>
      <c r="Q258" s="102"/>
      <c r="R258" s="102">
        <v>93.7</v>
      </c>
      <c r="S258" s="108"/>
      <c r="T258" s="102" t="s">
        <v>76</v>
      </c>
      <c r="U258" s="102"/>
      <c r="V258" s="102"/>
      <c r="W258" s="102"/>
    </row>
    <row r="259" spans="1:23" ht="63.75" x14ac:dyDescent="0.25">
      <c r="A259" s="102" t="s">
        <v>522</v>
      </c>
      <c r="B259" s="102" t="s">
        <v>479</v>
      </c>
      <c r="C259" s="103">
        <v>0.4</v>
      </c>
      <c r="D259" s="102">
        <v>2</v>
      </c>
      <c r="E259" s="102">
        <v>1</v>
      </c>
      <c r="F259" s="102" t="s">
        <v>58</v>
      </c>
      <c r="G259" s="102">
        <v>70</v>
      </c>
      <c r="H259" s="114"/>
      <c r="I259" s="114"/>
      <c r="J259" s="114">
        <v>2</v>
      </c>
      <c r="K259" s="114"/>
      <c r="L259" s="108">
        <v>1</v>
      </c>
      <c r="M259" s="108">
        <v>1087.0999999999999</v>
      </c>
      <c r="N259" s="201">
        <f t="shared" si="2"/>
        <v>9.3490599999999993E-2</v>
      </c>
      <c r="O259" s="102">
        <v>0</v>
      </c>
      <c r="P259" s="102">
        <v>0.05</v>
      </c>
      <c r="Q259" s="102"/>
      <c r="R259" s="102">
        <v>90.5</v>
      </c>
      <c r="S259" s="108"/>
      <c r="T259" s="102" t="s">
        <v>76</v>
      </c>
      <c r="U259" s="102"/>
      <c r="V259" s="102"/>
      <c r="W259" s="102"/>
    </row>
    <row r="260" spans="1:23" ht="38.25" x14ac:dyDescent="0.25">
      <c r="A260" s="102" t="s">
        <v>524</v>
      </c>
      <c r="B260" s="102" t="s">
        <v>525</v>
      </c>
      <c r="C260" s="108"/>
      <c r="D260" s="102">
        <v>2</v>
      </c>
      <c r="E260" s="102">
        <v>2</v>
      </c>
      <c r="F260" s="102" t="s">
        <v>58</v>
      </c>
      <c r="G260" s="102">
        <v>90</v>
      </c>
      <c r="H260" s="114">
        <v>2</v>
      </c>
      <c r="I260" s="114"/>
      <c r="J260" s="114"/>
      <c r="K260" s="114"/>
      <c r="L260" s="108">
        <v>1</v>
      </c>
      <c r="M260" s="108">
        <v>22222.799999999999</v>
      </c>
      <c r="N260" s="201">
        <f t="shared" si="2"/>
        <v>1.9111608</v>
      </c>
      <c r="O260" s="102">
        <v>0</v>
      </c>
      <c r="P260" s="102">
        <v>2.8000000000000001E-2</v>
      </c>
      <c r="Q260" s="102"/>
      <c r="R260" s="102">
        <v>45.8</v>
      </c>
      <c r="S260" s="108"/>
      <c r="T260" s="102" t="s">
        <v>76</v>
      </c>
      <c r="U260" s="102"/>
      <c r="V260" s="102"/>
      <c r="W260" s="102"/>
    </row>
    <row r="261" spans="1:23" ht="38.25" x14ac:dyDescent="0.25">
      <c r="A261" s="102" t="s">
        <v>526</v>
      </c>
      <c r="B261" s="102" t="s">
        <v>525</v>
      </c>
      <c r="C261" s="108"/>
      <c r="D261" s="102">
        <v>2</v>
      </c>
      <c r="E261" s="102">
        <v>2</v>
      </c>
      <c r="F261" s="102" t="s">
        <v>58</v>
      </c>
      <c r="G261" s="102">
        <v>90</v>
      </c>
      <c r="H261" s="114">
        <v>2</v>
      </c>
      <c r="I261" s="114"/>
      <c r="J261" s="114"/>
      <c r="K261" s="114"/>
      <c r="L261" s="108">
        <v>1</v>
      </c>
      <c r="M261" s="108">
        <v>1636</v>
      </c>
      <c r="N261" s="201">
        <f t="shared" si="2"/>
        <v>0.14069600000000002</v>
      </c>
      <c r="O261" s="102">
        <v>0</v>
      </c>
      <c r="P261" s="102">
        <v>2.8000000000000001E-2</v>
      </c>
      <c r="Q261" s="102"/>
      <c r="R261" s="102">
        <v>43.5</v>
      </c>
      <c r="S261" s="108"/>
      <c r="T261" s="102" t="s">
        <v>76</v>
      </c>
      <c r="U261" s="102"/>
      <c r="V261" s="102"/>
      <c r="W261" s="102"/>
    </row>
    <row r="262" spans="1:23" ht="51" x14ac:dyDescent="0.25">
      <c r="A262" s="102" t="s">
        <v>527</v>
      </c>
      <c r="B262" s="102" t="s">
        <v>528</v>
      </c>
      <c r="C262" s="108"/>
      <c r="D262" s="102">
        <v>2</v>
      </c>
      <c r="E262" s="102">
        <v>2</v>
      </c>
      <c r="F262" s="102"/>
      <c r="G262" s="102">
        <v>90</v>
      </c>
      <c r="H262" s="114"/>
      <c r="I262" s="114"/>
      <c r="J262" s="114"/>
      <c r="K262" s="114"/>
      <c r="L262" s="108">
        <v>1</v>
      </c>
      <c r="M262" s="108">
        <v>1560</v>
      </c>
      <c r="N262" s="201">
        <f t="shared" si="2"/>
        <v>0.13416</v>
      </c>
      <c r="O262" s="102">
        <v>0</v>
      </c>
      <c r="P262" s="102"/>
      <c r="Q262" s="102"/>
      <c r="R262" s="102">
        <v>245</v>
      </c>
      <c r="S262" s="108"/>
      <c r="T262" s="102"/>
      <c r="U262" s="102"/>
      <c r="V262" s="102"/>
      <c r="W262" s="102"/>
    </row>
    <row r="263" spans="1:23" ht="38.25" x14ac:dyDescent="0.25">
      <c r="A263" s="102" t="s">
        <v>529</v>
      </c>
      <c r="B263" s="102" t="s">
        <v>721</v>
      </c>
      <c r="C263" s="108">
        <v>0.46800000000000003</v>
      </c>
      <c r="D263" s="102">
        <v>2</v>
      </c>
      <c r="E263" s="102">
        <v>2</v>
      </c>
      <c r="F263" s="102" t="s">
        <v>58</v>
      </c>
      <c r="G263" s="102">
        <v>90</v>
      </c>
      <c r="H263" s="114"/>
      <c r="I263" s="114">
        <v>2</v>
      </c>
      <c r="J263" s="114"/>
      <c r="K263" s="114"/>
      <c r="L263" s="108">
        <v>1</v>
      </c>
      <c r="M263" s="108">
        <v>2222.8000000000002</v>
      </c>
      <c r="N263" s="201">
        <f t="shared" si="2"/>
        <v>0.19116080000000002</v>
      </c>
      <c r="O263" s="102">
        <v>0</v>
      </c>
      <c r="P263" s="103">
        <v>0.04</v>
      </c>
      <c r="Q263" s="102"/>
      <c r="R263" s="102">
        <v>75.5</v>
      </c>
      <c r="S263" s="108"/>
      <c r="T263" s="102" t="s">
        <v>76</v>
      </c>
      <c r="U263" s="102"/>
      <c r="V263" s="102"/>
      <c r="W263" s="102"/>
    </row>
    <row r="264" spans="1:23" ht="25.5" x14ac:dyDescent="0.25">
      <c r="A264" s="102" t="s">
        <v>530</v>
      </c>
      <c r="B264" s="102" t="s">
        <v>531</v>
      </c>
      <c r="C264" s="108"/>
      <c r="D264" s="102">
        <v>2</v>
      </c>
      <c r="E264" s="102">
        <v>2</v>
      </c>
      <c r="F264" s="102"/>
      <c r="G264" s="102">
        <v>90</v>
      </c>
      <c r="H264" s="114"/>
      <c r="I264" s="114">
        <v>2</v>
      </c>
      <c r="J264" s="114"/>
      <c r="K264" s="114"/>
      <c r="L264" s="108">
        <v>1</v>
      </c>
      <c r="M264" s="108">
        <v>1576</v>
      </c>
      <c r="N264" s="201">
        <f t="shared" si="2"/>
        <v>0.13553600000000002</v>
      </c>
      <c r="O264" s="102">
        <v>0</v>
      </c>
      <c r="P264" s="102"/>
      <c r="Q264" s="102"/>
      <c r="R264" s="102">
        <v>286</v>
      </c>
      <c r="S264" s="108"/>
      <c r="T264" s="102"/>
      <c r="U264" s="102"/>
      <c r="V264" s="102"/>
      <c r="W264" s="102"/>
    </row>
    <row r="265" spans="1:23" ht="38.25" x14ac:dyDescent="0.25">
      <c r="A265" s="102" t="s">
        <v>532</v>
      </c>
      <c r="B265" s="102" t="s">
        <v>533</v>
      </c>
      <c r="C265" s="103">
        <v>0.4</v>
      </c>
      <c r="D265" s="102">
        <v>1</v>
      </c>
      <c r="E265" s="102">
        <v>1</v>
      </c>
      <c r="F265" s="102" t="s">
        <v>75</v>
      </c>
      <c r="G265" s="102">
        <v>70</v>
      </c>
      <c r="H265" s="114"/>
      <c r="I265" s="114"/>
      <c r="J265" s="114">
        <v>1</v>
      </c>
      <c r="K265" s="114"/>
      <c r="L265" s="108">
        <v>1</v>
      </c>
      <c r="M265" s="108">
        <v>1210</v>
      </c>
      <c r="N265" s="201">
        <f t="shared" si="2"/>
        <v>0.10406</v>
      </c>
      <c r="O265" s="102">
        <v>0</v>
      </c>
      <c r="P265" s="102" t="s">
        <v>534</v>
      </c>
      <c r="Q265" s="102"/>
      <c r="R265" s="102">
        <v>180</v>
      </c>
      <c r="S265" s="108"/>
      <c r="T265" s="102" t="s">
        <v>76</v>
      </c>
      <c r="U265" s="102"/>
      <c r="V265" s="102"/>
      <c r="W265" s="102"/>
    </row>
    <row r="266" spans="1:23" ht="25.5" x14ac:dyDescent="0.25">
      <c r="A266" s="102" t="s">
        <v>535</v>
      </c>
      <c r="B266" s="102" t="s">
        <v>533</v>
      </c>
      <c r="C266" s="103">
        <v>0.4</v>
      </c>
      <c r="D266" s="102">
        <v>1</v>
      </c>
      <c r="E266" s="102">
        <v>1</v>
      </c>
      <c r="F266" s="102" t="s">
        <v>75</v>
      </c>
      <c r="G266" s="102">
        <v>70</v>
      </c>
      <c r="H266" s="114"/>
      <c r="I266" s="114"/>
      <c r="J266" s="114">
        <v>1</v>
      </c>
      <c r="K266" s="114"/>
      <c r="L266" s="108">
        <v>1</v>
      </c>
      <c r="M266" s="108">
        <v>1210</v>
      </c>
      <c r="N266" s="201">
        <f t="shared" si="2"/>
        <v>0.10406</v>
      </c>
      <c r="O266" s="102">
        <v>0</v>
      </c>
      <c r="P266" s="102" t="s">
        <v>534</v>
      </c>
      <c r="Q266" s="102"/>
      <c r="R266" s="102">
        <v>180</v>
      </c>
      <c r="S266" s="108"/>
      <c r="T266" s="102" t="s">
        <v>76</v>
      </c>
      <c r="U266" s="102"/>
      <c r="V266" s="102"/>
      <c r="W266" s="102"/>
    </row>
    <row r="267" spans="1:23" ht="25.5" x14ac:dyDescent="0.25">
      <c r="A267" s="102" t="s">
        <v>536</v>
      </c>
      <c r="B267" s="102" t="s">
        <v>533</v>
      </c>
      <c r="C267" s="103">
        <v>0.4</v>
      </c>
      <c r="D267" s="102">
        <v>1</v>
      </c>
      <c r="E267" s="102">
        <v>1</v>
      </c>
      <c r="F267" s="102" t="s">
        <v>75</v>
      </c>
      <c r="G267" s="102">
        <v>70</v>
      </c>
      <c r="H267" s="114"/>
      <c r="I267" s="114"/>
      <c r="J267" s="114">
        <v>1</v>
      </c>
      <c r="K267" s="114"/>
      <c r="L267" s="108">
        <v>3</v>
      </c>
      <c r="M267" s="108">
        <v>1100</v>
      </c>
      <c r="N267" s="201">
        <f t="shared" si="2"/>
        <v>9.4600000000000004E-2</v>
      </c>
      <c r="O267" s="102">
        <v>0</v>
      </c>
      <c r="P267" s="102" t="s">
        <v>537</v>
      </c>
      <c r="Q267" s="102"/>
      <c r="R267" s="102">
        <v>180</v>
      </c>
      <c r="S267" s="108"/>
      <c r="T267" s="102" t="s">
        <v>76</v>
      </c>
      <c r="U267" s="102"/>
      <c r="V267" s="102"/>
      <c r="W267" s="102"/>
    </row>
    <row r="268" spans="1:23" x14ac:dyDescent="0.25">
      <c r="A268" s="344" t="s">
        <v>538</v>
      </c>
      <c r="B268" s="102" t="s">
        <v>563</v>
      </c>
      <c r="C268" s="342">
        <v>3.6280000000000001</v>
      </c>
      <c r="D268" s="108">
        <v>4</v>
      </c>
      <c r="E268" s="108">
        <v>4</v>
      </c>
      <c r="F268" s="346" t="s">
        <v>58</v>
      </c>
      <c r="G268" s="346">
        <v>85</v>
      </c>
      <c r="H268" s="346"/>
      <c r="I268" s="346">
        <v>3</v>
      </c>
      <c r="J268" s="346">
        <v>4</v>
      </c>
      <c r="K268" s="346"/>
      <c r="L268" s="346">
        <v>8</v>
      </c>
      <c r="M268" s="346">
        <v>14784</v>
      </c>
      <c r="N268" s="346">
        <f t="shared" si="2"/>
        <v>1.2714240000000001</v>
      </c>
      <c r="O268" s="346"/>
      <c r="P268" s="346">
        <v>0.8</v>
      </c>
      <c r="Q268" s="346">
        <v>400</v>
      </c>
      <c r="R268" s="346">
        <v>380</v>
      </c>
      <c r="S268" s="346"/>
      <c r="T268" s="346" t="s">
        <v>76</v>
      </c>
      <c r="U268" s="346"/>
      <c r="V268" s="346"/>
      <c r="W268" s="346"/>
    </row>
    <row r="269" spans="1:23" x14ac:dyDescent="0.25">
      <c r="A269" s="345"/>
      <c r="B269" s="102" t="s">
        <v>564</v>
      </c>
      <c r="C269" s="343"/>
      <c r="D269" s="108">
        <v>3</v>
      </c>
      <c r="E269" s="108">
        <v>3</v>
      </c>
      <c r="F269" s="347"/>
      <c r="G269" s="347"/>
      <c r="H269" s="347"/>
      <c r="I269" s="347"/>
      <c r="J269" s="347"/>
      <c r="K269" s="347"/>
      <c r="L269" s="347"/>
      <c r="M269" s="347"/>
      <c r="N269" s="347"/>
      <c r="O269" s="347"/>
      <c r="P269" s="347"/>
      <c r="Q269" s="347"/>
      <c r="R269" s="347"/>
      <c r="S269" s="347"/>
      <c r="T269" s="347"/>
      <c r="U269" s="347"/>
      <c r="V269" s="347"/>
      <c r="W269" s="347"/>
    </row>
    <row r="270" spans="1:23" ht="25.5" x14ac:dyDescent="0.25">
      <c r="A270" s="106" t="s">
        <v>541</v>
      </c>
      <c r="B270" s="102" t="s">
        <v>542</v>
      </c>
      <c r="C270" s="108">
        <v>0.18</v>
      </c>
      <c r="D270" s="108">
        <v>2</v>
      </c>
      <c r="E270" s="108">
        <v>2</v>
      </c>
      <c r="F270" s="102" t="s">
        <v>58</v>
      </c>
      <c r="G270" s="102">
        <v>90</v>
      </c>
      <c r="H270" s="103"/>
      <c r="I270" s="114"/>
      <c r="J270" s="108">
        <v>2</v>
      </c>
      <c r="K270" s="114"/>
      <c r="L270" s="108">
        <v>2</v>
      </c>
      <c r="M270" s="108">
        <v>1260</v>
      </c>
      <c r="N270" s="201">
        <f t="shared" si="2"/>
        <v>0.10836</v>
      </c>
      <c r="O270" s="102"/>
      <c r="P270" s="102">
        <v>1.4</v>
      </c>
      <c r="Q270" s="102">
        <v>700</v>
      </c>
      <c r="R270" s="102">
        <v>60</v>
      </c>
      <c r="S270" s="108"/>
      <c r="T270" s="102" t="s">
        <v>76</v>
      </c>
      <c r="U270" s="102"/>
      <c r="V270" s="102"/>
      <c r="W270" s="102"/>
    </row>
    <row r="271" spans="1:23" x14ac:dyDescent="0.25">
      <c r="A271" s="344" t="s">
        <v>543</v>
      </c>
      <c r="B271" s="102" t="s">
        <v>565</v>
      </c>
      <c r="C271" s="342">
        <v>0.51800000000000002</v>
      </c>
      <c r="D271" s="102">
        <v>2</v>
      </c>
      <c r="E271" s="102">
        <v>2</v>
      </c>
      <c r="F271" s="342" t="s">
        <v>58</v>
      </c>
      <c r="G271" s="342">
        <v>90</v>
      </c>
      <c r="H271" s="342"/>
      <c r="I271" s="342"/>
      <c r="J271" s="102">
        <v>2</v>
      </c>
      <c r="K271" s="342"/>
      <c r="L271" s="342">
        <v>3</v>
      </c>
      <c r="M271" s="342">
        <v>4615</v>
      </c>
      <c r="N271" s="342">
        <f t="shared" si="2"/>
        <v>0.39689000000000002</v>
      </c>
      <c r="O271" s="342"/>
      <c r="P271" s="342">
        <v>0.3</v>
      </c>
      <c r="Q271" s="342">
        <v>150</v>
      </c>
      <c r="R271" s="342">
        <v>130</v>
      </c>
      <c r="S271" s="342"/>
      <c r="T271" s="342" t="s">
        <v>76</v>
      </c>
      <c r="U271" s="342"/>
      <c r="V271" s="342"/>
      <c r="W271" s="342"/>
    </row>
    <row r="272" spans="1:23" x14ac:dyDescent="0.25">
      <c r="A272" s="345"/>
      <c r="B272" s="102" t="s">
        <v>566</v>
      </c>
      <c r="C272" s="343"/>
      <c r="D272" s="102">
        <v>1</v>
      </c>
      <c r="E272" s="102">
        <v>1</v>
      </c>
      <c r="F272" s="343"/>
      <c r="G272" s="343"/>
      <c r="H272" s="343"/>
      <c r="I272" s="343"/>
      <c r="J272" s="102">
        <v>1</v>
      </c>
      <c r="K272" s="343"/>
      <c r="L272" s="343"/>
      <c r="M272" s="343"/>
      <c r="N272" s="343"/>
      <c r="O272" s="343"/>
      <c r="P272" s="343"/>
      <c r="Q272" s="343"/>
      <c r="R272" s="343"/>
      <c r="S272" s="343"/>
      <c r="T272" s="343"/>
      <c r="U272" s="343"/>
      <c r="V272" s="343"/>
      <c r="W272" s="343"/>
    </row>
    <row r="273" spans="1:49" ht="38.25" x14ac:dyDescent="0.25">
      <c r="A273" s="106" t="s">
        <v>547</v>
      </c>
      <c r="B273" s="102" t="s">
        <v>726</v>
      </c>
      <c r="C273" s="108">
        <v>0.46800000000000003</v>
      </c>
      <c r="D273" s="102">
        <v>2</v>
      </c>
      <c r="E273" s="102">
        <v>2</v>
      </c>
      <c r="F273" s="102" t="s">
        <v>58</v>
      </c>
      <c r="G273" s="102">
        <v>90</v>
      </c>
      <c r="H273" s="102">
        <v>2</v>
      </c>
      <c r="I273" s="114"/>
      <c r="J273" s="114"/>
      <c r="K273" s="114"/>
      <c r="L273" s="108">
        <v>4</v>
      </c>
      <c r="M273" s="108">
        <v>4507</v>
      </c>
      <c r="N273" s="201">
        <f t="shared" si="2"/>
        <v>0.387602</v>
      </c>
      <c r="O273" s="102"/>
      <c r="P273" s="102">
        <v>0.3</v>
      </c>
      <c r="Q273" s="102">
        <v>150</v>
      </c>
      <c r="R273" s="102">
        <v>140</v>
      </c>
      <c r="S273" s="108"/>
      <c r="T273" s="102" t="s">
        <v>76</v>
      </c>
      <c r="U273" s="102"/>
      <c r="V273" s="102"/>
      <c r="W273" s="102"/>
    </row>
    <row r="274" spans="1:49" ht="25.5" x14ac:dyDescent="0.25">
      <c r="A274" s="106" t="s">
        <v>549</v>
      </c>
      <c r="B274" s="102" t="s">
        <v>193</v>
      </c>
      <c r="C274" s="108">
        <v>0.94</v>
      </c>
      <c r="D274" s="102">
        <v>2</v>
      </c>
      <c r="E274" s="102">
        <v>2</v>
      </c>
      <c r="F274" s="102" t="s">
        <v>58</v>
      </c>
      <c r="G274" s="102">
        <v>70</v>
      </c>
      <c r="H274" s="114"/>
      <c r="I274" s="102">
        <v>1</v>
      </c>
      <c r="J274" s="114">
        <v>1</v>
      </c>
      <c r="K274" s="114"/>
      <c r="L274" s="108">
        <v>1</v>
      </c>
      <c r="M274" s="108">
        <v>3400</v>
      </c>
      <c r="N274" s="201">
        <f t="shared" si="2"/>
        <v>0.29239999999999999</v>
      </c>
      <c r="O274" s="102"/>
      <c r="P274" s="102">
        <v>0.15</v>
      </c>
      <c r="Q274" s="102">
        <v>80</v>
      </c>
      <c r="R274" s="102">
        <v>60</v>
      </c>
      <c r="S274" s="108"/>
      <c r="T274" s="102" t="s">
        <v>76</v>
      </c>
      <c r="U274" s="102"/>
      <c r="V274" s="102"/>
      <c r="W274" s="102">
        <v>3</v>
      </c>
    </row>
    <row r="275" spans="1:49" ht="38.25" x14ac:dyDescent="0.25">
      <c r="A275" s="106" t="s">
        <v>550</v>
      </c>
      <c r="B275" s="102" t="s">
        <v>193</v>
      </c>
      <c r="C275" s="108">
        <v>1.6</v>
      </c>
      <c r="D275" s="102">
        <v>2</v>
      </c>
      <c r="E275" s="102">
        <v>2</v>
      </c>
      <c r="F275" s="102" t="s">
        <v>58</v>
      </c>
      <c r="G275" s="102">
        <v>70</v>
      </c>
      <c r="H275" s="114"/>
      <c r="I275" s="102">
        <v>2</v>
      </c>
      <c r="J275" s="114"/>
      <c r="K275" s="114"/>
      <c r="L275" s="108">
        <v>2</v>
      </c>
      <c r="M275" s="108">
        <v>3450</v>
      </c>
      <c r="N275" s="201">
        <f t="shared" si="2"/>
        <v>0.29670000000000002</v>
      </c>
      <c r="O275" s="102"/>
      <c r="P275" s="102">
        <v>0.18</v>
      </c>
      <c r="Q275" s="102">
        <v>90</v>
      </c>
      <c r="R275" s="102">
        <v>85</v>
      </c>
      <c r="S275" s="108"/>
      <c r="T275" s="102" t="s">
        <v>76</v>
      </c>
      <c r="U275" s="102">
        <v>1</v>
      </c>
      <c r="V275" s="102"/>
      <c r="W275" s="102"/>
    </row>
    <row r="276" spans="1:49" ht="38.25" x14ac:dyDescent="0.25">
      <c r="A276" s="106" t="s">
        <v>551</v>
      </c>
      <c r="B276" s="102" t="s">
        <v>552</v>
      </c>
      <c r="C276" s="108">
        <v>0.18</v>
      </c>
      <c r="D276" s="102">
        <v>2</v>
      </c>
      <c r="E276" s="102">
        <v>2</v>
      </c>
      <c r="F276" s="102" t="s">
        <v>58</v>
      </c>
      <c r="G276" s="102">
        <v>82</v>
      </c>
      <c r="H276" s="103"/>
      <c r="I276" s="102">
        <v>2</v>
      </c>
      <c r="J276" s="114"/>
      <c r="K276" s="114"/>
      <c r="L276" s="108">
        <v>1</v>
      </c>
      <c r="M276" s="108">
        <v>424</v>
      </c>
      <c r="N276" s="201">
        <f t="shared" si="2"/>
        <v>3.6464000000000003E-2</v>
      </c>
      <c r="O276" s="102"/>
      <c r="P276" s="102">
        <v>0.02</v>
      </c>
      <c r="Q276" s="102">
        <v>10</v>
      </c>
      <c r="R276" s="102">
        <v>9.5</v>
      </c>
      <c r="S276" s="108"/>
      <c r="T276" s="102" t="s">
        <v>76</v>
      </c>
      <c r="U276" s="102"/>
      <c r="V276" s="102"/>
      <c r="W276" s="102"/>
    </row>
    <row r="277" spans="1:49" ht="27" customHeight="1" x14ac:dyDescent="0.25">
      <c r="A277" s="344" t="s">
        <v>553</v>
      </c>
      <c r="B277" s="102" t="s">
        <v>567</v>
      </c>
      <c r="C277" s="342">
        <v>0.14000000000000001</v>
      </c>
      <c r="D277" s="102">
        <v>1</v>
      </c>
      <c r="E277" s="102">
        <v>1</v>
      </c>
      <c r="F277" s="342" t="s">
        <v>58</v>
      </c>
      <c r="G277" s="342">
        <v>81</v>
      </c>
      <c r="H277" s="342"/>
      <c r="I277" s="102">
        <v>1</v>
      </c>
      <c r="J277" s="342"/>
      <c r="K277" s="342"/>
      <c r="L277" s="342">
        <v>2</v>
      </c>
      <c r="M277" s="342">
        <v>1040</v>
      </c>
      <c r="N277" s="342">
        <f t="shared" si="2"/>
        <v>8.9440000000000006E-2</v>
      </c>
      <c r="O277" s="342"/>
      <c r="P277" s="342">
        <v>0.02</v>
      </c>
      <c r="Q277" s="342">
        <v>40</v>
      </c>
      <c r="R277" s="342" t="s">
        <v>569</v>
      </c>
      <c r="S277" s="342"/>
      <c r="T277" s="342" t="s">
        <v>76</v>
      </c>
      <c r="U277" s="342"/>
      <c r="V277" s="342"/>
      <c r="W277" s="342"/>
    </row>
    <row r="278" spans="1:49" ht="27" customHeight="1" x14ac:dyDescent="0.25">
      <c r="A278" s="345"/>
      <c r="B278" s="102" t="s">
        <v>568</v>
      </c>
      <c r="C278" s="343"/>
      <c r="D278" s="102">
        <v>1</v>
      </c>
      <c r="E278" s="102">
        <v>1</v>
      </c>
      <c r="F278" s="343"/>
      <c r="G278" s="343"/>
      <c r="H278" s="343"/>
      <c r="I278" s="102">
        <v>1</v>
      </c>
      <c r="J278" s="343"/>
      <c r="K278" s="343"/>
      <c r="L278" s="343"/>
      <c r="M278" s="343"/>
      <c r="N278" s="343"/>
      <c r="O278" s="343"/>
      <c r="P278" s="343"/>
      <c r="Q278" s="343"/>
      <c r="R278" s="343"/>
      <c r="S278" s="343"/>
      <c r="T278" s="343"/>
      <c r="U278" s="343"/>
      <c r="V278" s="343"/>
      <c r="W278" s="343"/>
    </row>
    <row r="279" spans="1:49" ht="38.25" x14ac:dyDescent="0.25">
      <c r="A279" s="106" t="s">
        <v>556</v>
      </c>
      <c r="B279" s="102" t="s">
        <v>557</v>
      </c>
      <c r="C279" s="102">
        <v>0.02</v>
      </c>
      <c r="D279" s="102">
        <v>2</v>
      </c>
      <c r="E279" s="102">
        <v>2</v>
      </c>
      <c r="F279" s="102" t="s">
        <v>58</v>
      </c>
      <c r="G279" s="102">
        <v>82</v>
      </c>
      <c r="H279" s="103"/>
      <c r="I279" s="102">
        <v>2</v>
      </c>
      <c r="J279" s="114"/>
      <c r="K279" s="114"/>
      <c r="L279" s="108">
        <v>1</v>
      </c>
      <c r="M279" s="108">
        <v>1120</v>
      </c>
      <c r="N279" s="201">
        <f t="shared" si="2"/>
        <v>9.6320000000000003E-2</v>
      </c>
      <c r="O279" s="102"/>
      <c r="P279" s="102">
        <v>0.06</v>
      </c>
      <c r="Q279" s="102">
        <v>30</v>
      </c>
      <c r="R279" s="102">
        <v>27.2</v>
      </c>
      <c r="S279" s="108"/>
      <c r="T279" s="102" t="s">
        <v>76</v>
      </c>
      <c r="U279" s="102"/>
      <c r="V279" s="102"/>
      <c r="W279" s="102"/>
    </row>
    <row r="280" spans="1:49" ht="51" x14ac:dyDescent="0.25">
      <c r="A280" s="106" t="s">
        <v>558</v>
      </c>
      <c r="B280" s="102"/>
      <c r="C280" s="102"/>
      <c r="D280" s="102">
        <v>1</v>
      </c>
      <c r="E280" s="102">
        <v>1</v>
      </c>
      <c r="F280" s="102" t="s">
        <v>75</v>
      </c>
      <c r="G280" s="102"/>
      <c r="H280" s="102">
        <v>1</v>
      </c>
      <c r="I280" s="114"/>
      <c r="J280" s="114"/>
      <c r="K280" s="114"/>
      <c r="L280" s="108">
        <v>1</v>
      </c>
      <c r="M280" s="108">
        <v>600</v>
      </c>
      <c r="N280" s="201">
        <f t="shared" si="2"/>
        <v>5.16E-2</v>
      </c>
      <c r="O280" s="102"/>
      <c r="P280" s="102">
        <v>0.04</v>
      </c>
      <c r="Q280" s="102">
        <v>40</v>
      </c>
      <c r="R280" s="102">
        <v>40</v>
      </c>
      <c r="S280" s="108"/>
      <c r="T280" s="102" t="s">
        <v>76</v>
      </c>
      <c r="U280" s="102"/>
      <c r="V280" s="102"/>
      <c r="W280" s="102"/>
    </row>
    <row r="281" spans="1:49" ht="38.25" x14ac:dyDescent="0.25">
      <c r="A281" s="106" t="s">
        <v>559</v>
      </c>
      <c r="B281" s="102"/>
      <c r="C281" s="102"/>
      <c r="D281" s="102">
        <v>1</v>
      </c>
      <c r="E281" s="102">
        <v>1</v>
      </c>
      <c r="F281" s="102" t="s">
        <v>75</v>
      </c>
      <c r="G281" s="102"/>
      <c r="H281" s="102">
        <v>1</v>
      </c>
      <c r="I281" s="114"/>
      <c r="J281" s="114"/>
      <c r="K281" s="114"/>
      <c r="L281" s="108">
        <v>1</v>
      </c>
      <c r="M281" s="108">
        <v>280</v>
      </c>
      <c r="N281" s="201">
        <f t="shared" si="2"/>
        <v>2.4080000000000001E-2</v>
      </c>
      <c r="O281" s="102"/>
      <c r="P281" s="102">
        <v>0.03</v>
      </c>
      <c r="Q281" s="102">
        <v>30</v>
      </c>
      <c r="R281" s="102">
        <v>30</v>
      </c>
      <c r="S281" s="108"/>
      <c r="T281" s="102" t="s">
        <v>76</v>
      </c>
      <c r="U281" s="102"/>
      <c r="V281" s="102"/>
      <c r="W281" s="102"/>
    </row>
    <row r="282" spans="1:49" ht="51.75" thickBot="1" x14ac:dyDescent="0.3">
      <c r="A282" s="106" t="s">
        <v>560</v>
      </c>
      <c r="B282" s="102" t="s">
        <v>561</v>
      </c>
      <c r="C282" s="102">
        <v>4.2000000000000003E-2</v>
      </c>
      <c r="D282" s="102">
        <v>2</v>
      </c>
      <c r="E282" s="102">
        <v>2</v>
      </c>
      <c r="F282" s="102" t="s">
        <v>58</v>
      </c>
      <c r="G282" s="102">
        <v>90</v>
      </c>
      <c r="H282" s="102"/>
      <c r="I282" s="103"/>
      <c r="J282" s="102">
        <v>2</v>
      </c>
      <c r="K282" s="102"/>
      <c r="L282" s="102">
        <v>1</v>
      </c>
      <c r="M282" s="102">
        <v>860.9</v>
      </c>
      <c r="N282" s="201">
        <f t="shared" si="2"/>
        <v>7.4037400000000003E-2</v>
      </c>
      <c r="O282" s="102"/>
      <c r="P282" s="102">
        <v>0.04</v>
      </c>
      <c r="Q282" s="102">
        <v>25</v>
      </c>
      <c r="R282" s="102">
        <v>25</v>
      </c>
      <c r="S282" s="102"/>
      <c r="T282" s="102" t="s">
        <v>76</v>
      </c>
      <c r="U282" s="102"/>
      <c r="V282" s="102"/>
      <c r="W282" s="102"/>
    </row>
    <row r="283" spans="1:49" s="122" customFormat="1" ht="28.5" customHeight="1" thickBot="1" x14ac:dyDescent="0.3">
      <c r="A283" s="118" t="s">
        <v>451</v>
      </c>
      <c r="B283" s="119"/>
      <c r="C283" s="120">
        <f>SUM(C232:C282)</f>
        <v>18.987000000000009</v>
      </c>
      <c r="D283" s="120">
        <f t="shared" ref="D283:N283" si="3">SUM(D232:D282)</f>
        <v>114</v>
      </c>
      <c r="E283" s="120"/>
      <c r="F283" s="120"/>
      <c r="G283" s="120"/>
      <c r="H283" s="120">
        <f t="shared" si="3"/>
        <v>15</v>
      </c>
      <c r="I283" s="120">
        <f t="shared" si="3"/>
        <v>55</v>
      </c>
      <c r="J283" s="120">
        <f t="shared" si="3"/>
        <v>42</v>
      </c>
      <c r="K283" s="120">
        <f t="shared" si="3"/>
        <v>0</v>
      </c>
      <c r="L283" s="120">
        <f t="shared" si="3"/>
        <v>74</v>
      </c>
      <c r="M283" s="120">
        <f t="shared" si="3"/>
        <v>190132.3</v>
      </c>
      <c r="N283" s="224">
        <f t="shared" si="3"/>
        <v>16.351377800000002</v>
      </c>
      <c r="O283" s="119"/>
      <c r="P283" s="119"/>
      <c r="Q283" s="379" t="s">
        <v>58</v>
      </c>
      <c r="R283" s="120">
        <f>SUM(R232:R241)+R246+R248+R250+R251+R252+SUM(R268:R279)+R282</f>
        <v>3025.2380000000003</v>
      </c>
      <c r="S283" s="119"/>
      <c r="T283" s="119"/>
      <c r="U283" s="119"/>
      <c r="V283" s="119"/>
      <c r="W283" s="121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  <c r="AR283" s="123"/>
      <c r="AS283" s="123"/>
      <c r="AT283" s="123"/>
      <c r="AU283" s="123"/>
      <c r="AV283" s="123"/>
      <c r="AW283" s="123"/>
    </row>
    <row r="284" spans="1:49" s="122" customFormat="1" ht="28.5" customHeight="1" x14ac:dyDescent="0.25">
      <c r="A284" s="380"/>
      <c r="B284" s="381"/>
      <c r="C284" s="382"/>
      <c r="D284" s="382"/>
      <c r="E284" s="382"/>
      <c r="F284" s="382"/>
      <c r="G284" s="382"/>
      <c r="H284" s="382"/>
      <c r="I284" s="382"/>
      <c r="J284" s="382"/>
      <c r="K284" s="382"/>
      <c r="L284" s="382"/>
      <c r="M284" s="382"/>
      <c r="N284" s="383"/>
      <c r="O284" s="381"/>
      <c r="P284" s="381"/>
      <c r="Q284" s="384" t="s">
        <v>75</v>
      </c>
      <c r="R284" s="382">
        <f>R242+R243+R244+R245+R247+R249+R253+R265+R266+R267+R280+R281</f>
        <v>2004.7</v>
      </c>
      <c r="S284" s="381"/>
      <c r="T284" s="381"/>
      <c r="U284" s="381"/>
      <c r="V284" s="381"/>
      <c r="W284" s="385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  <c r="AR284" s="123"/>
      <c r="AS284" s="123"/>
      <c r="AT284" s="123"/>
      <c r="AU284" s="123"/>
      <c r="AV284" s="123"/>
      <c r="AW284" s="123"/>
    </row>
    <row r="285" spans="1:49" ht="20.25" customHeight="1" x14ac:dyDescent="0.25">
      <c r="A285" s="327" t="s">
        <v>677</v>
      </c>
      <c r="B285" s="327"/>
      <c r="C285" s="327"/>
      <c r="D285" s="327"/>
      <c r="E285" s="327"/>
      <c r="F285" s="327"/>
      <c r="G285" s="327"/>
      <c r="H285" s="327"/>
      <c r="I285" s="327"/>
      <c r="J285" s="327"/>
      <c r="K285" s="327"/>
      <c r="L285" s="327"/>
      <c r="M285" s="327"/>
      <c r="N285" s="327"/>
      <c r="O285" s="327"/>
      <c r="P285" s="327"/>
      <c r="Q285" s="327"/>
      <c r="R285" s="327"/>
      <c r="S285" s="327"/>
      <c r="T285" s="327"/>
      <c r="U285" s="327"/>
      <c r="V285" s="327"/>
      <c r="W285" s="327"/>
    </row>
    <row r="286" spans="1:49" ht="25.5" x14ac:dyDescent="0.25">
      <c r="A286" s="333" t="s">
        <v>581</v>
      </c>
      <c r="B286" s="211" t="s">
        <v>582</v>
      </c>
      <c r="C286" s="338">
        <v>0.39500000000000002</v>
      </c>
      <c r="D286" s="332">
        <v>2</v>
      </c>
      <c r="E286" s="332">
        <v>1</v>
      </c>
      <c r="F286" s="212" t="s">
        <v>58</v>
      </c>
      <c r="G286" s="332">
        <v>92</v>
      </c>
      <c r="H286" s="340"/>
      <c r="I286" s="341">
        <v>2</v>
      </c>
      <c r="J286" s="340"/>
      <c r="K286" s="340"/>
      <c r="L286" s="328">
        <v>1</v>
      </c>
      <c r="M286" s="328">
        <v>4750</v>
      </c>
      <c r="N286" s="332">
        <v>0.19800000000000001</v>
      </c>
      <c r="O286" s="328">
        <v>0</v>
      </c>
      <c r="P286" s="328" t="s">
        <v>588</v>
      </c>
      <c r="Q286" s="328" t="s">
        <v>589</v>
      </c>
      <c r="R286" s="328" t="s">
        <v>731</v>
      </c>
      <c r="S286" s="339" t="s">
        <v>591</v>
      </c>
      <c r="T286" s="328" t="s">
        <v>76</v>
      </c>
      <c r="U286" s="328" t="s">
        <v>592</v>
      </c>
      <c r="V286" s="328" t="s">
        <v>592</v>
      </c>
      <c r="W286" s="328" t="s">
        <v>592</v>
      </c>
    </row>
    <row r="287" spans="1:49" ht="25.5" x14ac:dyDescent="0.25">
      <c r="A287" s="333"/>
      <c r="B287" s="211" t="s">
        <v>593</v>
      </c>
      <c r="C287" s="339"/>
      <c r="D287" s="328"/>
      <c r="E287" s="328"/>
      <c r="F287" s="212" t="s">
        <v>58</v>
      </c>
      <c r="G287" s="328"/>
      <c r="H287" s="340"/>
      <c r="I287" s="340"/>
      <c r="J287" s="340"/>
      <c r="K287" s="340"/>
      <c r="L287" s="328"/>
      <c r="M287" s="328"/>
      <c r="N287" s="328"/>
      <c r="O287" s="328"/>
      <c r="P287" s="328"/>
      <c r="Q287" s="328"/>
      <c r="R287" s="328"/>
      <c r="S287" s="339"/>
      <c r="T287" s="328"/>
      <c r="U287" s="328"/>
      <c r="V287" s="328"/>
      <c r="W287" s="328"/>
    </row>
    <row r="288" spans="1:49" ht="89.25" x14ac:dyDescent="0.25">
      <c r="A288" s="213" t="s">
        <v>594</v>
      </c>
      <c r="B288" s="211" t="s">
        <v>595</v>
      </c>
      <c r="C288" s="215">
        <v>0.42099999999999999</v>
      </c>
      <c r="D288" s="215">
        <v>2</v>
      </c>
      <c r="E288" s="215">
        <v>1</v>
      </c>
      <c r="F288" s="211" t="s">
        <v>75</v>
      </c>
      <c r="G288" s="215">
        <v>40</v>
      </c>
      <c r="H288" s="211"/>
      <c r="I288" s="211"/>
      <c r="J288" s="211"/>
      <c r="K288" s="215">
        <v>1</v>
      </c>
      <c r="L288" s="211">
        <v>1</v>
      </c>
      <c r="M288" s="211">
        <v>2999</v>
      </c>
      <c r="N288" s="215">
        <v>0.21</v>
      </c>
      <c r="O288" s="211">
        <v>0</v>
      </c>
      <c r="P288" s="211" t="s">
        <v>599</v>
      </c>
      <c r="Q288" s="211" t="s">
        <v>600</v>
      </c>
      <c r="R288" s="211" t="s">
        <v>732</v>
      </c>
      <c r="S288" s="211" t="s">
        <v>602</v>
      </c>
      <c r="T288" s="211" t="s">
        <v>76</v>
      </c>
      <c r="U288" s="211" t="s">
        <v>584</v>
      </c>
      <c r="V288" s="211" t="s">
        <v>592</v>
      </c>
      <c r="W288" s="211" t="s">
        <v>592</v>
      </c>
    </row>
    <row r="289" spans="1:49" ht="89.25" x14ac:dyDescent="0.25">
      <c r="A289" s="213" t="s">
        <v>603</v>
      </c>
      <c r="B289" s="211" t="s">
        <v>604</v>
      </c>
      <c r="C289" s="215">
        <v>0.495</v>
      </c>
      <c r="D289" s="215">
        <v>3</v>
      </c>
      <c r="E289" s="215">
        <v>3</v>
      </c>
      <c r="F289" s="211" t="s">
        <v>58</v>
      </c>
      <c r="G289" s="215">
        <v>92</v>
      </c>
      <c r="H289" s="215">
        <v>3</v>
      </c>
      <c r="I289" s="211"/>
      <c r="J289" s="211"/>
      <c r="K289" s="211"/>
      <c r="L289" s="211">
        <v>1</v>
      </c>
      <c r="M289" s="211">
        <v>5686</v>
      </c>
      <c r="N289" s="215">
        <v>0.247</v>
      </c>
      <c r="O289" s="211">
        <v>0</v>
      </c>
      <c r="P289" s="211" t="s">
        <v>608</v>
      </c>
      <c r="Q289" s="211" t="s">
        <v>609</v>
      </c>
      <c r="R289" s="211" t="s">
        <v>733</v>
      </c>
      <c r="S289" s="211" t="s">
        <v>592</v>
      </c>
      <c r="T289" s="211" t="s">
        <v>76</v>
      </c>
      <c r="U289" s="211" t="s">
        <v>592</v>
      </c>
      <c r="V289" s="211" t="s">
        <v>592</v>
      </c>
      <c r="W289" s="211" t="s">
        <v>592</v>
      </c>
    </row>
    <row r="290" spans="1:49" ht="89.25" x14ac:dyDescent="0.25">
      <c r="A290" s="213" t="s">
        <v>611</v>
      </c>
      <c r="B290" s="211" t="s">
        <v>604</v>
      </c>
      <c r="C290" s="215">
        <v>0.249</v>
      </c>
      <c r="D290" s="215">
        <v>3</v>
      </c>
      <c r="E290" s="215">
        <v>3</v>
      </c>
      <c r="F290" s="211" t="s">
        <v>58</v>
      </c>
      <c r="G290" s="215">
        <v>90</v>
      </c>
      <c r="H290" s="211"/>
      <c r="I290" s="215">
        <v>3</v>
      </c>
      <c r="J290" s="211"/>
      <c r="K290" s="211"/>
      <c r="L290" s="211">
        <v>1</v>
      </c>
      <c r="M290" s="211">
        <v>3092</v>
      </c>
      <c r="N290" s="215">
        <v>0.124</v>
      </c>
      <c r="O290" s="211">
        <v>0</v>
      </c>
      <c r="P290" s="211" t="s">
        <v>615</v>
      </c>
      <c r="Q290" s="211" t="s">
        <v>616</v>
      </c>
      <c r="R290" s="211" t="s">
        <v>734</v>
      </c>
      <c r="S290" s="211" t="s">
        <v>592</v>
      </c>
      <c r="T290" s="211" t="s">
        <v>76</v>
      </c>
      <c r="U290" s="211" t="s">
        <v>592</v>
      </c>
      <c r="V290" s="211" t="s">
        <v>592</v>
      </c>
      <c r="W290" s="211" t="s">
        <v>592</v>
      </c>
    </row>
    <row r="291" spans="1:49" ht="102" x14ac:dyDescent="0.25">
      <c r="A291" s="213" t="s">
        <v>618</v>
      </c>
      <c r="B291" s="211" t="s">
        <v>619</v>
      </c>
      <c r="C291" s="215">
        <v>0.32</v>
      </c>
      <c r="D291" s="215">
        <v>5</v>
      </c>
      <c r="E291" s="215">
        <v>5</v>
      </c>
      <c r="F291" s="211" t="s">
        <v>75</v>
      </c>
      <c r="G291" s="215">
        <v>78</v>
      </c>
      <c r="H291" s="215">
        <v>5</v>
      </c>
      <c r="I291" s="211"/>
      <c r="J291" s="211"/>
      <c r="K291" s="211"/>
      <c r="L291" s="211">
        <v>2</v>
      </c>
      <c r="M291" s="211">
        <v>3660</v>
      </c>
      <c r="N291" s="215">
        <v>0.16</v>
      </c>
      <c r="O291" s="211">
        <v>0</v>
      </c>
      <c r="P291" s="211" t="s">
        <v>624</v>
      </c>
      <c r="Q291" s="211" t="s">
        <v>625</v>
      </c>
      <c r="R291" s="211" t="s">
        <v>735</v>
      </c>
      <c r="S291" s="211" t="s">
        <v>627</v>
      </c>
      <c r="T291" s="211" t="s">
        <v>76</v>
      </c>
      <c r="U291" s="211" t="s">
        <v>592</v>
      </c>
      <c r="V291" s="211" t="s">
        <v>592</v>
      </c>
      <c r="W291" s="211" t="s">
        <v>592</v>
      </c>
    </row>
    <row r="292" spans="1:49" ht="89.25" x14ac:dyDescent="0.25">
      <c r="A292" s="213" t="s">
        <v>628</v>
      </c>
      <c r="B292" s="211" t="s">
        <v>148</v>
      </c>
      <c r="C292" s="215">
        <v>0.42099999999999999</v>
      </c>
      <c r="D292" s="211">
        <v>2</v>
      </c>
      <c r="E292" s="211">
        <v>1</v>
      </c>
      <c r="F292" s="211" t="s">
        <v>75</v>
      </c>
      <c r="G292" s="215">
        <v>40</v>
      </c>
      <c r="H292" s="211"/>
      <c r="I292" s="211"/>
      <c r="J292" s="215">
        <v>2</v>
      </c>
      <c r="K292" s="211"/>
      <c r="L292" s="211">
        <v>1</v>
      </c>
      <c r="M292" s="211">
        <v>3138</v>
      </c>
      <c r="N292" s="215">
        <v>0.19800000000000001</v>
      </c>
      <c r="O292" s="211">
        <v>0</v>
      </c>
      <c r="P292" s="211" t="s">
        <v>599</v>
      </c>
      <c r="Q292" s="211" t="s">
        <v>600</v>
      </c>
      <c r="R292" s="211" t="s">
        <v>736</v>
      </c>
      <c r="S292" s="211" t="s">
        <v>630</v>
      </c>
      <c r="T292" s="211" t="s">
        <v>76</v>
      </c>
      <c r="U292" s="211" t="s">
        <v>592</v>
      </c>
      <c r="V292" s="211" t="s">
        <v>592</v>
      </c>
      <c r="W292" s="211" t="s">
        <v>592</v>
      </c>
    </row>
    <row r="293" spans="1:49" ht="25.5" x14ac:dyDescent="0.25">
      <c r="A293" s="333" t="s">
        <v>631</v>
      </c>
      <c r="B293" s="211" t="s">
        <v>582</v>
      </c>
      <c r="C293" s="338">
        <v>0.39500000000000002</v>
      </c>
      <c r="D293" s="332">
        <v>2</v>
      </c>
      <c r="E293" s="332">
        <v>2</v>
      </c>
      <c r="F293" s="212" t="s">
        <v>58</v>
      </c>
      <c r="G293" s="332">
        <v>92</v>
      </c>
      <c r="H293" s="328"/>
      <c r="I293" s="332">
        <v>2</v>
      </c>
      <c r="J293" s="328"/>
      <c r="K293" s="328"/>
      <c r="L293" s="328">
        <v>1</v>
      </c>
      <c r="M293" s="328">
        <v>4800</v>
      </c>
      <c r="N293" s="332">
        <v>0.19800000000000001</v>
      </c>
      <c r="O293" s="328">
        <v>0</v>
      </c>
      <c r="P293" s="328" t="s">
        <v>588</v>
      </c>
      <c r="Q293" s="328" t="s">
        <v>589</v>
      </c>
      <c r="R293" s="328" t="s">
        <v>737</v>
      </c>
      <c r="S293" s="328" t="s">
        <v>591</v>
      </c>
      <c r="T293" s="328" t="s">
        <v>76</v>
      </c>
      <c r="U293" s="328" t="s">
        <v>592</v>
      </c>
      <c r="V293" s="328" t="s">
        <v>592</v>
      </c>
      <c r="W293" s="328" t="s">
        <v>592</v>
      </c>
    </row>
    <row r="294" spans="1:49" ht="25.5" x14ac:dyDescent="0.25">
      <c r="A294" s="333"/>
      <c r="B294" s="211" t="s">
        <v>593</v>
      </c>
      <c r="C294" s="339"/>
      <c r="D294" s="328"/>
      <c r="E294" s="328"/>
      <c r="F294" s="212" t="s">
        <v>58</v>
      </c>
      <c r="G294" s="328"/>
      <c r="H294" s="328"/>
      <c r="I294" s="328"/>
      <c r="J294" s="328"/>
      <c r="K294" s="328"/>
      <c r="L294" s="328"/>
      <c r="M294" s="328"/>
      <c r="N294" s="328"/>
      <c r="O294" s="328"/>
      <c r="P294" s="328"/>
      <c r="Q294" s="328"/>
      <c r="R294" s="328"/>
      <c r="S294" s="328"/>
      <c r="T294" s="328"/>
      <c r="U294" s="328"/>
      <c r="V294" s="328"/>
      <c r="W294" s="328"/>
    </row>
    <row r="295" spans="1:49" ht="33" customHeight="1" x14ac:dyDescent="0.25">
      <c r="A295" s="333" t="s">
        <v>633</v>
      </c>
      <c r="B295" s="211" t="s">
        <v>634</v>
      </c>
      <c r="C295" s="215">
        <v>0.41499999999999998</v>
      </c>
      <c r="D295" s="215">
        <v>2</v>
      </c>
      <c r="E295" s="215">
        <v>2</v>
      </c>
      <c r="F295" s="212" t="s">
        <v>75</v>
      </c>
      <c r="G295" s="215">
        <v>40</v>
      </c>
      <c r="H295" s="329"/>
      <c r="I295" s="331">
        <v>2</v>
      </c>
      <c r="J295" s="329"/>
      <c r="K295" s="331">
        <v>2</v>
      </c>
      <c r="L295" s="332">
        <v>2</v>
      </c>
      <c r="M295" s="328" t="s">
        <v>636</v>
      </c>
      <c r="N295" s="215">
        <v>0.215</v>
      </c>
      <c r="O295" s="328">
        <v>0</v>
      </c>
      <c r="P295" s="211" t="s">
        <v>638</v>
      </c>
      <c r="Q295" s="211" t="s">
        <v>639</v>
      </c>
      <c r="R295" s="211" t="s">
        <v>738</v>
      </c>
      <c r="S295" s="211" t="s">
        <v>641</v>
      </c>
      <c r="T295" s="328" t="s">
        <v>76</v>
      </c>
      <c r="U295" s="211" t="s">
        <v>584</v>
      </c>
      <c r="V295" s="211" t="s">
        <v>592</v>
      </c>
      <c r="W295" s="211" t="s">
        <v>592</v>
      </c>
    </row>
    <row r="296" spans="1:49" ht="33" customHeight="1" x14ac:dyDescent="0.25">
      <c r="A296" s="333"/>
      <c r="B296" s="214" t="s">
        <v>678</v>
      </c>
      <c r="C296" s="215">
        <v>0.124</v>
      </c>
      <c r="D296" s="215">
        <v>2</v>
      </c>
      <c r="E296" s="215">
        <v>2</v>
      </c>
      <c r="F296" s="212" t="s">
        <v>75</v>
      </c>
      <c r="G296" s="215">
        <v>40</v>
      </c>
      <c r="H296" s="330"/>
      <c r="I296" s="330"/>
      <c r="J296" s="330"/>
      <c r="K296" s="330"/>
      <c r="L296" s="328"/>
      <c r="M296" s="328"/>
      <c r="N296" s="215">
        <v>0.62</v>
      </c>
      <c r="O296" s="328"/>
      <c r="P296" s="211" t="s">
        <v>644</v>
      </c>
      <c r="Q296" s="211" t="s">
        <v>645</v>
      </c>
      <c r="R296" s="211" t="s">
        <v>739</v>
      </c>
      <c r="S296" s="211" t="s">
        <v>647</v>
      </c>
      <c r="T296" s="328"/>
      <c r="U296" s="211" t="s">
        <v>592</v>
      </c>
      <c r="V296" s="211" t="s">
        <v>592</v>
      </c>
      <c r="W296" s="211" t="s">
        <v>592</v>
      </c>
    </row>
    <row r="297" spans="1:49" ht="25.5" x14ac:dyDescent="0.25">
      <c r="A297" s="333" t="s">
        <v>649</v>
      </c>
      <c r="B297" s="211" t="s">
        <v>650</v>
      </c>
      <c r="C297" s="332">
        <v>0.124</v>
      </c>
      <c r="D297" s="332">
        <v>2</v>
      </c>
      <c r="E297" s="335">
        <v>2</v>
      </c>
      <c r="F297" s="328" t="s">
        <v>58</v>
      </c>
      <c r="G297" s="332">
        <v>90</v>
      </c>
      <c r="H297" s="332">
        <v>2</v>
      </c>
      <c r="I297" s="328"/>
      <c r="J297" s="328"/>
      <c r="K297" s="328"/>
      <c r="L297" s="328">
        <v>1</v>
      </c>
      <c r="M297" s="328">
        <v>1116</v>
      </c>
      <c r="N297" s="332">
        <v>6.2E-2</v>
      </c>
      <c r="O297" s="328">
        <v>0</v>
      </c>
      <c r="P297" s="337" t="s">
        <v>652</v>
      </c>
      <c r="Q297" s="328" t="s">
        <v>653</v>
      </c>
      <c r="R297" s="328" t="s">
        <v>743</v>
      </c>
      <c r="S297" s="328" t="s">
        <v>592</v>
      </c>
      <c r="T297" s="328" t="s">
        <v>76</v>
      </c>
      <c r="U297" s="328" t="s">
        <v>592</v>
      </c>
      <c r="V297" s="328" t="s">
        <v>592</v>
      </c>
      <c r="W297" s="328" t="s">
        <v>592</v>
      </c>
    </row>
    <row r="298" spans="1:49" ht="38.25" x14ac:dyDescent="0.25">
      <c r="A298" s="333"/>
      <c r="B298" s="211" t="s">
        <v>604</v>
      </c>
      <c r="C298" s="328"/>
      <c r="D298" s="328"/>
      <c r="E298" s="336"/>
      <c r="F298" s="328"/>
      <c r="G298" s="328"/>
      <c r="H298" s="328"/>
      <c r="I298" s="328"/>
      <c r="J298" s="328"/>
      <c r="K298" s="328"/>
      <c r="L298" s="328"/>
      <c r="M298" s="328"/>
      <c r="N298" s="328"/>
      <c r="O298" s="328"/>
      <c r="P298" s="337"/>
      <c r="Q298" s="328"/>
      <c r="R298" s="328"/>
      <c r="S298" s="328"/>
      <c r="T298" s="328"/>
      <c r="U298" s="328"/>
      <c r="V298" s="328"/>
      <c r="W298" s="328"/>
    </row>
    <row r="299" spans="1:49" ht="76.5" x14ac:dyDescent="0.25">
      <c r="A299" s="213" t="s">
        <v>655</v>
      </c>
      <c r="B299" s="211" t="s">
        <v>604</v>
      </c>
      <c r="C299" s="215">
        <v>0.249</v>
      </c>
      <c r="D299" s="215">
        <v>3</v>
      </c>
      <c r="E299" s="215">
        <v>3</v>
      </c>
      <c r="F299" s="211" t="s">
        <v>58</v>
      </c>
      <c r="G299" s="215">
        <v>90</v>
      </c>
      <c r="H299" s="215">
        <v>3</v>
      </c>
      <c r="I299" s="211"/>
      <c r="J299" s="211"/>
      <c r="K299" s="211"/>
      <c r="L299" s="211">
        <v>1</v>
      </c>
      <c r="M299" s="211">
        <v>1450</v>
      </c>
      <c r="N299" s="215">
        <v>0.125</v>
      </c>
      <c r="O299" s="211">
        <v>0</v>
      </c>
      <c r="P299" s="211" t="s">
        <v>625</v>
      </c>
      <c r="Q299" s="211" t="s">
        <v>653</v>
      </c>
      <c r="R299" s="211" t="s">
        <v>740</v>
      </c>
      <c r="S299" s="211" t="s">
        <v>592</v>
      </c>
      <c r="T299" s="211" t="s">
        <v>76</v>
      </c>
      <c r="U299" s="211" t="s">
        <v>592</v>
      </c>
      <c r="V299" s="211" t="s">
        <v>592</v>
      </c>
      <c r="W299" s="211" t="s">
        <v>592</v>
      </c>
    </row>
    <row r="300" spans="1:49" ht="51" x14ac:dyDescent="0.25">
      <c r="A300" s="213" t="s">
        <v>658</v>
      </c>
      <c r="B300" s="211" t="s">
        <v>659</v>
      </c>
      <c r="C300" s="215">
        <v>0.33</v>
      </c>
      <c r="D300" s="215">
        <v>2</v>
      </c>
      <c r="E300" s="211">
        <v>1</v>
      </c>
      <c r="F300" s="211" t="s">
        <v>58</v>
      </c>
      <c r="G300" s="211">
        <v>92</v>
      </c>
      <c r="H300" s="215">
        <v>2</v>
      </c>
      <c r="I300" s="211"/>
      <c r="J300" s="211"/>
      <c r="K300" s="211"/>
      <c r="L300" s="215">
        <v>2</v>
      </c>
      <c r="M300" s="211">
        <v>1140</v>
      </c>
      <c r="N300" s="215">
        <v>0.16500000000000001</v>
      </c>
      <c r="O300" s="211">
        <v>0</v>
      </c>
      <c r="P300" s="211" t="s">
        <v>662</v>
      </c>
      <c r="Q300" s="211" t="s">
        <v>609</v>
      </c>
      <c r="R300" s="211" t="s">
        <v>741</v>
      </c>
      <c r="S300" s="211" t="s">
        <v>592</v>
      </c>
      <c r="T300" s="211" t="s">
        <v>76</v>
      </c>
      <c r="U300" s="211" t="s">
        <v>592</v>
      </c>
      <c r="V300" s="211" t="s">
        <v>592</v>
      </c>
      <c r="W300" s="211" t="s">
        <v>592</v>
      </c>
    </row>
    <row r="301" spans="1:49" ht="38.25" x14ac:dyDescent="0.25">
      <c r="A301" s="333" t="s">
        <v>664</v>
      </c>
      <c r="B301" s="211" t="s">
        <v>665</v>
      </c>
      <c r="C301" s="332">
        <v>0.50700000000000001</v>
      </c>
      <c r="D301" s="332">
        <v>4</v>
      </c>
      <c r="E301" s="332">
        <v>3</v>
      </c>
      <c r="F301" s="212" t="s">
        <v>58</v>
      </c>
      <c r="G301" s="328" t="s">
        <v>668</v>
      </c>
      <c r="H301" s="328"/>
      <c r="I301" s="332">
        <v>4</v>
      </c>
      <c r="J301" s="328"/>
      <c r="K301" s="328"/>
      <c r="L301" s="328">
        <v>1</v>
      </c>
      <c r="M301" s="328">
        <v>1430</v>
      </c>
      <c r="N301" s="332">
        <v>0.48899999999999999</v>
      </c>
      <c r="O301" s="332">
        <v>4.8000000000000001E-2</v>
      </c>
      <c r="P301" s="328" t="s">
        <v>671</v>
      </c>
      <c r="Q301" s="328" t="s">
        <v>672</v>
      </c>
      <c r="R301" s="328" t="s">
        <v>742</v>
      </c>
      <c r="S301" s="328" t="s">
        <v>674</v>
      </c>
      <c r="T301" s="328" t="s">
        <v>76</v>
      </c>
      <c r="U301" s="328" t="s">
        <v>592</v>
      </c>
      <c r="V301" s="328" t="s">
        <v>592</v>
      </c>
      <c r="W301" s="328" t="s">
        <v>592</v>
      </c>
    </row>
    <row r="302" spans="1:49" ht="38.25" x14ac:dyDescent="0.25">
      <c r="A302" s="333"/>
      <c r="B302" s="211" t="s">
        <v>675</v>
      </c>
      <c r="C302" s="328"/>
      <c r="D302" s="328"/>
      <c r="E302" s="328"/>
      <c r="F302" s="212" t="s">
        <v>58</v>
      </c>
      <c r="G302" s="328"/>
      <c r="H302" s="328"/>
      <c r="I302" s="328"/>
      <c r="J302" s="328"/>
      <c r="K302" s="328"/>
      <c r="L302" s="328"/>
      <c r="M302" s="328"/>
      <c r="N302" s="328"/>
      <c r="O302" s="328"/>
      <c r="P302" s="328"/>
      <c r="Q302" s="328"/>
      <c r="R302" s="328"/>
      <c r="S302" s="328"/>
      <c r="T302" s="328"/>
      <c r="U302" s="328"/>
      <c r="V302" s="328"/>
      <c r="W302" s="328"/>
    </row>
    <row r="303" spans="1:49" ht="39" thickBot="1" x14ac:dyDescent="0.3">
      <c r="A303" s="334"/>
      <c r="B303" s="225" t="s">
        <v>676</v>
      </c>
      <c r="C303" s="329"/>
      <c r="D303" s="329"/>
      <c r="E303" s="329"/>
      <c r="F303" s="225" t="s">
        <v>58</v>
      </c>
      <c r="G303" s="329"/>
      <c r="H303" s="329"/>
      <c r="I303" s="329"/>
      <c r="J303" s="329"/>
      <c r="K303" s="329"/>
      <c r="L303" s="329"/>
      <c r="M303" s="329"/>
      <c r="N303" s="329"/>
      <c r="O303" s="329"/>
      <c r="P303" s="329"/>
      <c r="Q303" s="329"/>
      <c r="R303" s="329"/>
      <c r="S303" s="329"/>
      <c r="T303" s="329"/>
      <c r="U303" s="329"/>
      <c r="V303" s="329"/>
      <c r="W303" s="329"/>
    </row>
    <row r="304" spans="1:49" s="122" customFormat="1" ht="28.5" customHeight="1" thickBot="1" x14ac:dyDescent="0.3">
      <c r="A304" s="118" t="s">
        <v>451</v>
      </c>
      <c r="B304" s="119"/>
      <c r="C304" s="224">
        <f>SUM(C286:C303)</f>
        <v>4.4450000000000003</v>
      </c>
      <c r="D304" s="120">
        <f t="shared" ref="D304:N304" si="4">SUM(D286:D303)</f>
        <v>34</v>
      </c>
      <c r="E304" s="120"/>
      <c r="F304" s="120"/>
      <c r="G304" s="120"/>
      <c r="H304" s="120">
        <f t="shared" si="4"/>
        <v>15</v>
      </c>
      <c r="I304" s="120">
        <f t="shared" si="4"/>
        <v>13</v>
      </c>
      <c r="J304" s="120">
        <f t="shared" si="4"/>
        <v>2</v>
      </c>
      <c r="K304" s="120">
        <f t="shared" si="4"/>
        <v>3</v>
      </c>
      <c r="L304" s="120">
        <f t="shared" si="4"/>
        <v>15</v>
      </c>
      <c r="M304" s="120">
        <f t="shared" si="4"/>
        <v>33261</v>
      </c>
      <c r="N304" s="224">
        <f t="shared" si="4"/>
        <v>3.0109999999999997</v>
      </c>
      <c r="O304" s="228">
        <f>SUM(O286:O303)</f>
        <v>4.8000000000000001E-2</v>
      </c>
      <c r="P304" s="119"/>
      <c r="Q304" s="120" t="s">
        <v>58</v>
      </c>
      <c r="R304" s="228">
        <f>R286+R289+R290+R297+R299+R300+R301</f>
        <v>321.73200000000003</v>
      </c>
      <c r="S304" s="119"/>
      <c r="T304" s="119"/>
      <c r="U304" s="119"/>
      <c r="V304" s="119"/>
      <c r="W304" s="121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  <c r="AR304" s="123"/>
      <c r="AS304" s="123"/>
      <c r="AT304" s="123"/>
      <c r="AU304" s="123"/>
      <c r="AV304" s="123"/>
      <c r="AW304" s="123"/>
    </row>
    <row r="305" spans="1:49" s="122" customFormat="1" ht="28.5" customHeight="1" x14ac:dyDescent="0.25">
      <c r="A305" s="380"/>
      <c r="B305" s="381"/>
      <c r="C305" s="383"/>
      <c r="D305" s="382"/>
      <c r="E305" s="382"/>
      <c r="F305" s="382"/>
      <c r="G305" s="382"/>
      <c r="H305" s="382"/>
      <c r="I305" s="382"/>
      <c r="J305" s="382"/>
      <c r="K305" s="382"/>
      <c r="L305" s="382"/>
      <c r="M305" s="382"/>
      <c r="N305" s="383"/>
      <c r="O305" s="388"/>
      <c r="P305" s="381"/>
      <c r="Q305" s="382" t="s">
        <v>75</v>
      </c>
      <c r="R305" s="388">
        <f>R288+R291+R292+R295+R296</f>
        <v>964.99999999999989</v>
      </c>
      <c r="S305" s="381"/>
      <c r="T305" s="381"/>
      <c r="U305" s="381"/>
      <c r="V305" s="381"/>
      <c r="W305" s="385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</row>
    <row r="306" spans="1:49" ht="20.25" customHeight="1" x14ac:dyDescent="0.25">
      <c r="A306" s="327" t="s">
        <v>679</v>
      </c>
      <c r="B306" s="327"/>
      <c r="C306" s="327"/>
      <c r="D306" s="327"/>
      <c r="E306" s="327"/>
      <c r="F306" s="327"/>
      <c r="G306" s="327"/>
      <c r="H306" s="327"/>
      <c r="I306" s="327"/>
      <c r="J306" s="327"/>
      <c r="K306" s="327"/>
      <c r="L306" s="327"/>
      <c r="M306" s="327"/>
      <c r="N306" s="327"/>
      <c r="O306" s="327"/>
      <c r="P306" s="327"/>
      <c r="Q306" s="327"/>
      <c r="R306" s="327"/>
      <c r="S306" s="327"/>
      <c r="T306" s="327"/>
      <c r="U306" s="327"/>
      <c r="V306" s="327"/>
      <c r="W306" s="327"/>
    </row>
    <row r="307" spans="1:49" x14ac:dyDescent="0.25">
      <c r="A307" s="106" t="s">
        <v>688</v>
      </c>
      <c r="B307" s="102" t="s">
        <v>689</v>
      </c>
      <c r="C307" s="102">
        <v>0.25</v>
      </c>
      <c r="D307" s="102">
        <v>12</v>
      </c>
      <c r="E307" s="102">
        <v>5</v>
      </c>
      <c r="F307" s="102" t="s">
        <v>58</v>
      </c>
      <c r="G307" s="102">
        <v>90</v>
      </c>
      <c r="H307" s="102">
        <v>0</v>
      </c>
      <c r="I307" s="102">
        <v>12</v>
      </c>
      <c r="J307" s="102">
        <v>0</v>
      </c>
      <c r="K307" s="102">
        <v>0</v>
      </c>
      <c r="L307" s="102">
        <v>2</v>
      </c>
      <c r="M307" s="102">
        <v>3770</v>
      </c>
      <c r="N307" s="106">
        <v>0.08</v>
      </c>
      <c r="O307" s="102">
        <v>0</v>
      </c>
      <c r="P307" s="102">
        <v>1.6E-2</v>
      </c>
      <c r="Q307" s="102">
        <v>1.0999999999999999E-2</v>
      </c>
      <c r="R307" s="102">
        <v>53.4</v>
      </c>
      <c r="S307" s="102">
        <v>475.89499999999998</v>
      </c>
      <c r="T307" s="102" t="s">
        <v>76</v>
      </c>
      <c r="U307" s="102">
        <v>0</v>
      </c>
      <c r="V307" s="102">
        <v>0</v>
      </c>
      <c r="W307" s="102">
        <v>12</v>
      </c>
    </row>
    <row r="308" spans="1:49" ht="26.25" thickBot="1" x14ac:dyDescent="0.3">
      <c r="A308" s="106" t="s">
        <v>690</v>
      </c>
      <c r="B308" s="102" t="s">
        <v>691</v>
      </c>
      <c r="C308" s="102">
        <v>8.2559999999999995E-2</v>
      </c>
      <c r="D308" s="102">
        <v>1</v>
      </c>
      <c r="E308" s="102">
        <v>1</v>
      </c>
      <c r="F308" s="102" t="s">
        <v>692</v>
      </c>
      <c r="G308" s="102">
        <v>92</v>
      </c>
      <c r="H308" s="102">
        <v>1</v>
      </c>
      <c r="I308" s="102">
        <v>0</v>
      </c>
      <c r="J308" s="102">
        <v>0</v>
      </c>
      <c r="K308" s="102">
        <v>0</v>
      </c>
      <c r="L308" s="102">
        <v>1</v>
      </c>
      <c r="M308" s="102">
        <v>736.6</v>
      </c>
      <c r="N308" s="106">
        <v>0.03</v>
      </c>
      <c r="O308" s="102">
        <v>0</v>
      </c>
      <c r="P308" s="102">
        <v>1.0999999999999999E-2</v>
      </c>
      <c r="Q308" s="102">
        <v>8.0000000000000002E-3</v>
      </c>
      <c r="R308" s="102">
        <v>20.5</v>
      </c>
      <c r="S308" s="102">
        <v>95.179000000000002</v>
      </c>
      <c r="T308" s="102" t="s">
        <v>76</v>
      </c>
      <c r="U308" s="102">
        <v>0</v>
      </c>
      <c r="V308" s="102">
        <v>0</v>
      </c>
      <c r="W308" s="102">
        <v>0</v>
      </c>
    </row>
    <row r="309" spans="1:49" s="122" customFormat="1" ht="28.5" customHeight="1" thickBot="1" x14ac:dyDescent="0.3">
      <c r="A309" s="118" t="s">
        <v>451</v>
      </c>
      <c r="B309" s="119"/>
      <c r="C309" s="224">
        <f>SUM(C307:C308)</f>
        <v>0.33255999999999997</v>
      </c>
      <c r="D309" s="120">
        <f t="shared" ref="D309:N309" si="5">SUM(D307:D308)</f>
        <v>13</v>
      </c>
      <c r="E309" s="120"/>
      <c r="F309" s="120"/>
      <c r="G309" s="120"/>
      <c r="H309" s="120">
        <f t="shared" si="5"/>
        <v>1</v>
      </c>
      <c r="I309" s="120">
        <f t="shared" si="5"/>
        <v>12</v>
      </c>
      <c r="J309" s="120">
        <f t="shared" si="5"/>
        <v>0</v>
      </c>
      <c r="K309" s="120">
        <f t="shared" si="5"/>
        <v>0</v>
      </c>
      <c r="L309" s="120">
        <f t="shared" si="5"/>
        <v>3</v>
      </c>
      <c r="M309" s="120">
        <f t="shared" si="5"/>
        <v>4506.6000000000004</v>
      </c>
      <c r="N309" s="120">
        <f t="shared" si="5"/>
        <v>0.11</v>
      </c>
      <c r="O309" s="120"/>
      <c r="P309" s="119"/>
      <c r="Q309" s="120" t="s">
        <v>58</v>
      </c>
      <c r="R309" s="120">
        <f>SUM(R307:R308)</f>
        <v>73.900000000000006</v>
      </c>
      <c r="S309" s="119"/>
      <c r="T309" s="119"/>
      <c r="U309" s="119"/>
      <c r="V309" s="119"/>
      <c r="W309" s="121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  <c r="AR309" s="123"/>
      <c r="AS309" s="123"/>
      <c r="AT309" s="123"/>
      <c r="AU309" s="123"/>
      <c r="AV309" s="123"/>
      <c r="AW309" s="123"/>
    </row>
    <row r="310" spans="1:49" s="122" customFormat="1" ht="28.5" customHeight="1" x14ac:dyDescent="0.25">
      <c r="A310" s="380"/>
      <c r="B310" s="381"/>
      <c r="C310" s="383"/>
      <c r="D310" s="382"/>
      <c r="E310" s="382"/>
      <c r="F310" s="382"/>
      <c r="G310" s="382"/>
      <c r="H310" s="382"/>
      <c r="I310" s="382"/>
      <c r="J310" s="382"/>
      <c r="K310" s="382"/>
      <c r="L310" s="382"/>
      <c r="M310" s="382"/>
      <c r="N310" s="382"/>
      <c r="O310" s="382"/>
      <c r="P310" s="381"/>
      <c r="Q310" s="382" t="s">
        <v>75</v>
      </c>
      <c r="R310" s="381"/>
      <c r="S310" s="381"/>
      <c r="T310" s="381"/>
      <c r="U310" s="381"/>
      <c r="V310" s="381"/>
      <c r="W310" s="385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  <c r="AR310" s="123"/>
      <c r="AS310" s="123"/>
      <c r="AT310" s="123"/>
      <c r="AU310" s="123"/>
      <c r="AV310" s="123"/>
      <c r="AW310" s="123"/>
    </row>
    <row r="311" spans="1:49" ht="20.25" customHeight="1" x14ac:dyDescent="0.25">
      <c r="A311" s="327" t="s">
        <v>693</v>
      </c>
      <c r="B311" s="327"/>
      <c r="C311" s="327"/>
      <c r="D311" s="327"/>
      <c r="E311" s="327"/>
      <c r="F311" s="327"/>
      <c r="G311" s="327"/>
      <c r="H311" s="327"/>
      <c r="I311" s="327"/>
      <c r="J311" s="327"/>
      <c r="K311" s="327"/>
      <c r="L311" s="327"/>
      <c r="M311" s="327"/>
      <c r="N311" s="327"/>
      <c r="O311" s="327"/>
      <c r="P311" s="327"/>
      <c r="Q311" s="327"/>
      <c r="R311" s="327"/>
      <c r="S311" s="327"/>
      <c r="T311" s="327"/>
      <c r="U311" s="327"/>
      <c r="V311" s="327"/>
      <c r="W311" s="327"/>
    </row>
    <row r="312" spans="1:49" ht="38.25" x14ac:dyDescent="0.25">
      <c r="A312" s="106" t="s">
        <v>696</v>
      </c>
      <c r="B312" s="102" t="s">
        <v>697</v>
      </c>
      <c r="C312" s="104">
        <v>0.29499999999999998</v>
      </c>
      <c r="D312" s="102">
        <v>3</v>
      </c>
      <c r="E312" s="102">
        <v>3</v>
      </c>
      <c r="F312" s="102" t="s">
        <v>698</v>
      </c>
      <c r="G312" s="102">
        <v>96</v>
      </c>
      <c r="H312" s="102">
        <v>3</v>
      </c>
      <c r="I312" s="102">
        <v>0</v>
      </c>
      <c r="J312" s="102"/>
      <c r="K312" s="102"/>
      <c r="L312" s="102">
        <v>5</v>
      </c>
      <c r="M312" s="102">
        <v>8500</v>
      </c>
      <c r="N312" s="102">
        <v>0.29499999999999998</v>
      </c>
      <c r="O312" s="102"/>
      <c r="P312" s="102"/>
      <c r="Q312" s="102"/>
      <c r="R312" s="102"/>
      <c r="S312" s="102"/>
      <c r="T312" s="102" t="s">
        <v>76</v>
      </c>
      <c r="U312" s="102">
        <v>0</v>
      </c>
      <c r="V312" s="102">
        <v>0</v>
      </c>
      <c r="W312" s="102">
        <v>0</v>
      </c>
    </row>
    <row r="313" spans="1:49" ht="38.25" x14ac:dyDescent="0.25">
      <c r="A313" s="106" t="s">
        <v>699</v>
      </c>
      <c r="B313" s="102" t="s">
        <v>700</v>
      </c>
      <c r="C313" s="102">
        <v>0.10199999999999999</v>
      </c>
      <c r="D313" s="102">
        <v>3</v>
      </c>
      <c r="E313" s="102">
        <v>3</v>
      </c>
      <c r="F313" s="102" t="s">
        <v>698</v>
      </c>
      <c r="G313" s="102">
        <v>92</v>
      </c>
      <c r="H313" s="102">
        <v>3</v>
      </c>
      <c r="I313" s="102">
        <v>0</v>
      </c>
      <c r="J313" s="102"/>
      <c r="K313" s="102"/>
      <c r="L313" s="102">
        <v>1</v>
      </c>
      <c r="M313" s="102">
        <v>2000</v>
      </c>
      <c r="N313" s="102">
        <v>0.10199999999999999</v>
      </c>
      <c r="O313" s="102"/>
      <c r="P313" s="102">
        <v>1.0999999999999999E-2</v>
      </c>
      <c r="Q313" s="102">
        <v>3.0000000000000001E-3</v>
      </c>
      <c r="R313" s="102">
        <v>36.200000000000003</v>
      </c>
      <c r="S313" s="102"/>
      <c r="T313" s="102" t="s">
        <v>76</v>
      </c>
      <c r="U313" s="102">
        <v>0</v>
      </c>
      <c r="V313" s="102">
        <v>0</v>
      </c>
      <c r="W313" s="102">
        <v>0</v>
      </c>
    </row>
    <row r="314" spans="1:49" ht="25.5" x14ac:dyDescent="0.25">
      <c r="A314" s="106" t="s">
        <v>701</v>
      </c>
      <c r="B314" s="102" t="s">
        <v>702</v>
      </c>
      <c r="C314" s="104">
        <v>0.16511999999999999</v>
      </c>
      <c r="D314" s="102">
        <v>3</v>
      </c>
      <c r="E314" s="102">
        <v>3</v>
      </c>
      <c r="F314" s="102" t="s">
        <v>698</v>
      </c>
      <c r="G314" s="102">
        <v>92</v>
      </c>
      <c r="H314" s="102">
        <v>3</v>
      </c>
      <c r="I314" s="102">
        <v>0</v>
      </c>
      <c r="J314" s="102"/>
      <c r="K314" s="102"/>
      <c r="L314" s="102">
        <v>4</v>
      </c>
      <c r="M314" s="102">
        <v>4000</v>
      </c>
      <c r="N314" s="102">
        <v>0.16500000000000001</v>
      </c>
      <c r="O314" s="102"/>
      <c r="P314" s="102">
        <v>2.1999999999999999E-2</v>
      </c>
      <c r="Q314" s="102">
        <v>5.0000000000000001E-3</v>
      </c>
      <c r="R314" s="102">
        <v>72.400000000000006</v>
      </c>
      <c r="S314" s="102"/>
      <c r="T314" s="102" t="s">
        <v>76</v>
      </c>
      <c r="U314" s="102">
        <v>0</v>
      </c>
      <c r="V314" s="102">
        <v>0</v>
      </c>
      <c r="W314" s="102">
        <v>0</v>
      </c>
    </row>
    <row r="315" spans="1:49" ht="38.25" x14ac:dyDescent="0.25">
      <c r="A315" s="106" t="s">
        <v>703</v>
      </c>
      <c r="B315" s="102" t="s">
        <v>704</v>
      </c>
      <c r="C315" s="104">
        <v>5.6000000000000001E-2</v>
      </c>
      <c r="D315" s="102">
        <v>2</v>
      </c>
      <c r="E315" s="102">
        <v>2</v>
      </c>
      <c r="F315" s="102" t="s">
        <v>698</v>
      </c>
      <c r="G315" s="102">
        <v>92</v>
      </c>
      <c r="H315" s="102">
        <v>0</v>
      </c>
      <c r="I315" s="102">
        <v>2</v>
      </c>
      <c r="J315" s="102"/>
      <c r="K315" s="102"/>
      <c r="L315" s="102">
        <v>1</v>
      </c>
      <c r="M315" s="102">
        <v>870</v>
      </c>
      <c r="N315" s="102">
        <v>5.6000000000000001E-2</v>
      </c>
      <c r="O315" s="102"/>
      <c r="P315" s="102">
        <v>5.0000000000000001E-3</v>
      </c>
      <c r="Q315" s="102">
        <v>1.5E-3</v>
      </c>
      <c r="R315" s="102">
        <v>22.55</v>
      </c>
      <c r="S315" s="102"/>
      <c r="T315" s="102" t="s">
        <v>76</v>
      </c>
      <c r="U315" s="102">
        <v>0</v>
      </c>
      <c r="V315" s="102">
        <v>0</v>
      </c>
      <c r="W315" s="102">
        <v>0</v>
      </c>
    </row>
    <row r="316" spans="1:49" ht="25.5" x14ac:dyDescent="0.25">
      <c r="A316" s="114" t="s">
        <v>705</v>
      </c>
      <c r="B316" s="108" t="s">
        <v>706</v>
      </c>
      <c r="C316" s="223">
        <v>4.4999999999999998E-2</v>
      </c>
      <c r="D316" s="108">
        <v>2</v>
      </c>
      <c r="E316" s="108">
        <v>2</v>
      </c>
      <c r="F316" s="108" t="s">
        <v>698</v>
      </c>
      <c r="G316" s="108">
        <v>93</v>
      </c>
      <c r="H316" s="108">
        <v>0</v>
      </c>
      <c r="I316" s="108">
        <v>2</v>
      </c>
      <c r="J316" s="108"/>
      <c r="K316" s="108"/>
      <c r="L316" s="108">
        <v>1</v>
      </c>
      <c r="M316" s="108">
        <v>760</v>
      </c>
      <c r="N316" s="108">
        <v>4.4999999999999998E-2</v>
      </c>
      <c r="O316" s="108"/>
      <c r="P316" s="108">
        <v>3.0000000000000001E-3</v>
      </c>
      <c r="Q316" s="108">
        <v>1E-3</v>
      </c>
      <c r="R316" s="108">
        <v>13.65</v>
      </c>
      <c r="S316" s="103"/>
      <c r="T316" s="108" t="s">
        <v>76</v>
      </c>
      <c r="U316" s="108">
        <v>0</v>
      </c>
      <c r="V316" s="108">
        <v>0</v>
      </c>
      <c r="W316" s="108">
        <v>0</v>
      </c>
    </row>
    <row r="317" spans="1:49" ht="25.5" x14ac:dyDescent="0.25">
      <c r="A317" s="106" t="s">
        <v>707</v>
      </c>
      <c r="B317" s="102" t="s">
        <v>708</v>
      </c>
      <c r="C317" s="104">
        <v>3.5000000000000003E-2</v>
      </c>
      <c r="D317" s="102">
        <v>1</v>
      </c>
      <c r="E317" s="102">
        <v>1</v>
      </c>
      <c r="F317" s="102" t="s">
        <v>698</v>
      </c>
      <c r="G317" s="102">
        <v>93</v>
      </c>
      <c r="H317" s="102">
        <v>0</v>
      </c>
      <c r="I317" s="102">
        <v>1</v>
      </c>
      <c r="J317" s="102"/>
      <c r="K317" s="102"/>
      <c r="L317" s="102">
        <v>1</v>
      </c>
      <c r="M317" s="102">
        <v>289</v>
      </c>
      <c r="N317" s="102">
        <v>3.5000000000000003E-2</v>
      </c>
      <c r="O317" s="102"/>
      <c r="P317" s="102">
        <v>1E-3</v>
      </c>
      <c r="Q317" s="102">
        <v>2.0000000000000001E-4</v>
      </c>
      <c r="R317" s="102">
        <v>5.42</v>
      </c>
      <c r="S317" s="102"/>
      <c r="T317" s="102" t="s">
        <v>76</v>
      </c>
      <c r="U317" s="102">
        <v>0</v>
      </c>
      <c r="V317" s="102">
        <v>0</v>
      </c>
      <c r="W317" s="102">
        <v>0</v>
      </c>
    </row>
    <row r="318" spans="1:49" ht="25.5" x14ac:dyDescent="0.25">
      <c r="A318" s="106" t="s">
        <v>709</v>
      </c>
      <c r="B318" s="102" t="s">
        <v>710</v>
      </c>
      <c r="C318" s="104">
        <v>8.0000000000000002E-3</v>
      </c>
      <c r="D318" s="102">
        <v>1</v>
      </c>
      <c r="E318" s="102">
        <v>1</v>
      </c>
      <c r="F318" s="102" t="s">
        <v>698</v>
      </c>
      <c r="G318" s="102">
        <v>90</v>
      </c>
      <c r="H318" s="102">
        <v>0</v>
      </c>
      <c r="I318" s="102">
        <v>1</v>
      </c>
      <c r="J318" s="102"/>
      <c r="K318" s="102"/>
      <c r="L318" s="102">
        <v>1</v>
      </c>
      <c r="M318" s="102">
        <v>89</v>
      </c>
      <c r="N318" s="102">
        <v>8.0000000000000002E-3</v>
      </c>
      <c r="O318" s="102"/>
      <c r="P318" s="102">
        <v>8.0000000000000004E-4</v>
      </c>
      <c r="Q318" s="102">
        <v>2.0000000000000001E-4</v>
      </c>
      <c r="R318" s="102">
        <v>2.4300000000000002</v>
      </c>
      <c r="S318" s="102"/>
      <c r="T318" s="102" t="s">
        <v>76</v>
      </c>
      <c r="U318" s="102">
        <v>0</v>
      </c>
      <c r="V318" s="102">
        <v>0</v>
      </c>
      <c r="W318" s="102">
        <v>0</v>
      </c>
    </row>
    <row r="319" spans="1:49" ht="25.5" x14ac:dyDescent="0.25">
      <c r="A319" s="114" t="s">
        <v>711</v>
      </c>
      <c r="B319" s="108" t="s">
        <v>712</v>
      </c>
      <c r="C319" s="103"/>
      <c r="D319" s="108">
        <v>1</v>
      </c>
      <c r="E319" s="108">
        <v>1</v>
      </c>
      <c r="F319" s="108" t="s">
        <v>75</v>
      </c>
      <c r="G319" s="108">
        <v>80</v>
      </c>
      <c r="H319" s="108">
        <v>0</v>
      </c>
      <c r="I319" s="108">
        <v>1</v>
      </c>
      <c r="J319" s="108"/>
      <c r="K319" s="108"/>
      <c r="L319" s="108">
        <v>1</v>
      </c>
      <c r="M319" s="108">
        <v>400</v>
      </c>
      <c r="N319" s="103"/>
      <c r="O319" s="103"/>
      <c r="P319" s="103"/>
      <c r="Q319" s="103"/>
      <c r="R319" s="103">
        <v>55</v>
      </c>
      <c r="S319" s="103"/>
      <c r="T319" s="108" t="s">
        <v>714</v>
      </c>
      <c r="U319" s="108">
        <v>1</v>
      </c>
      <c r="V319" s="108">
        <v>0</v>
      </c>
      <c r="W319" s="108">
        <v>0</v>
      </c>
    </row>
    <row r="320" spans="1:49" ht="26.25" thickBot="1" x14ac:dyDescent="0.3">
      <c r="A320" s="232" t="s">
        <v>715</v>
      </c>
      <c r="B320" s="231" t="s">
        <v>716</v>
      </c>
      <c r="C320" s="230"/>
      <c r="D320" s="231">
        <v>1</v>
      </c>
      <c r="E320" s="231">
        <v>1</v>
      </c>
      <c r="F320" s="231" t="s">
        <v>75</v>
      </c>
      <c r="G320" s="231">
        <v>80</v>
      </c>
      <c r="H320" s="231">
        <v>0</v>
      </c>
      <c r="I320" s="231">
        <v>1</v>
      </c>
      <c r="J320" s="231"/>
      <c r="K320" s="231"/>
      <c r="L320" s="231">
        <v>1</v>
      </c>
      <c r="M320" s="231">
        <v>310</v>
      </c>
      <c r="N320" s="230"/>
      <c r="O320" s="230"/>
      <c r="P320" s="230"/>
      <c r="Q320" s="230"/>
      <c r="R320" s="230">
        <v>18</v>
      </c>
      <c r="S320" s="230"/>
      <c r="T320" s="231" t="s">
        <v>714</v>
      </c>
      <c r="U320" s="231">
        <v>1</v>
      </c>
      <c r="V320" s="231">
        <v>0</v>
      </c>
      <c r="W320" s="231">
        <v>0</v>
      </c>
    </row>
    <row r="321" spans="1:49" s="122" customFormat="1" ht="28.5" customHeight="1" thickBot="1" x14ac:dyDescent="0.3">
      <c r="A321" s="389" t="s">
        <v>451</v>
      </c>
      <c r="B321" s="390"/>
      <c r="C321" s="391">
        <f>SUM(C312:C320)</f>
        <v>0.70612000000000008</v>
      </c>
      <c r="D321" s="392">
        <f>SUM(D312:D320)</f>
        <v>17</v>
      </c>
      <c r="E321" s="393"/>
      <c r="F321" s="393"/>
      <c r="G321" s="393"/>
      <c r="H321" s="392">
        <f t="shared" ref="H321:N321" si="6">SUM(H312:H320)</f>
        <v>9</v>
      </c>
      <c r="I321" s="392">
        <f t="shared" si="6"/>
        <v>8</v>
      </c>
      <c r="J321" s="392"/>
      <c r="K321" s="392"/>
      <c r="L321" s="392">
        <f t="shared" si="6"/>
        <v>16</v>
      </c>
      <c r="M321" s="392">
        <f t="shared" si="6"/>
        <v>17218</v>
      </c>
      <c r="N321" s="391">
        <f t="shared" si="6"/>
        <v>0.70600000000000007</v>
      </c>
      <c r="O321" s="394"/>
      <c r="P321" s="390"/>
      <c r="Q321" s="120" t="s">
        <v>58</v>
      </c>
      <c r="R321" s="394">
        <f>SUM(R313:R318)</f>
        <v>152.65</v>
      </c>
      <c r="S321" s="390"/>
      <c r="T321" s="390"/>
      <c r="U321" s="390"/>
      <c r="V321" s="390"/>
      <c r="W321" s="395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  <c r="AR321" s="123"/>
      <c r="AS321" s="123"/>
      <c r="AT321" s="123"/>
      <c r="AU321" s="123"/>
      <c r="AV321" s="123"/>
      <c r="AW321" s="123"/>
    </row>
    <row r="322" spans="1:49" s="122" customFormat="1" ht="28.5" customHeight="1" thickBot="1" x14ac:dyDescent="0.3">
      <c r="A322" s="396"/>
      <c r="B322" s="397"/>
      <c r="C322" s="398"/>
      <c r="D322" s="399"/>
      <c r="E322" s="400"/>
      <c r="F322" s="400"/>
      <c r="G322" s="400"/>
      <c r="H322" s="399"/>
      <c r="I322" s="399"/>
      <c r="J322" s="399"/>
      <c r="K322" s="399"/>
      <c r="L322" s="399"/>
      <c r="M322" s="399"/>
      <c r="N322" s="398"/>
      <c r="O322" s="401"/>
      <c r="P322" s="397"/>
      <c r="Q322" s="382" t="s">
        <v>75</v>
      </c>
      <c r="R322" s="401">
        <f>R319+R320</f>
        <v>73</v>
      </c>
      <c r="S322" s="397"/>
      <c r="T322" s="397"/>
      <c r="U322" s="397"/>
      <c r="V322" s="397"/>
      <c r="W322" s="402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  <c r="AR322" s="123"/>
      <c r="AS322" s="123"/>
      <c r="AT322" s="123"/>
      <c r="AU322" s="123"/>
      <c r="AV322" s="123"/>
      <c r="AW322" s="123"/>
    </row>
    <row r="323" spans="1:49" ht="15.75" thickBot="1" x14ac:dyDescent="0.3"/>
    <row r="324" spans="1:49" s="408" customFormat="1" ht="20.25" customHeight="1" thickBot="1" x14ac:dyDescent="0.3">
      <c r="A324" s="403" t="s">
        <v>719</v>
      </c>
      <c r="B324" s="404"/>
      <c r="C324" s="405">
        <f>C23+C57+C108+C175+C180+C229+C283+C304+C309+C321</f>
        <v>168.78218000000004</v>
      </c>
      <c r="D324" s="406">
        <f>D23+D57+D108+D175+D180+D229+D283+D304+D309+D321</f>
        <v>760</v>
      </c>
      <c r="E324" s="405"/>
      <c r="F324" s="405"/>
      <c r="G324" s="405"/>
      <c r="H324" s="406">
        <f t="shared" ref="H324:O324" si="7">H23+H57+H108+H175+H180+H229+H283+H304+H309+H321</f>
        <v>131</v>
      </c>
      <c r="I324" s="406">
        <f t="shared" si="7"/>
        <v>326</v>
      </c>
      <c r="J324" s="406">
        <f t="shared" si="7"/>
        <v>196</v>
      </c>
      <c r="K324" s="406">
        <f t="shared" si="7"/>
        <v>29</v>
      </c>
      <c r="L324" s="406">
        <f t="shared" si="7"/>
        <v>425</v>
      </c>
      <c r="M324" s="406">
        <f t="shared" si="7"/>
        <v>1092660.1000000001</v>
      </c>
      <c r="N324" s="405">
        <f t="shared" si="7"/>
        <v>158.17837779999999</v>
      </c>
      <c r="O324" s="405">
        <f t="shared" si="7"/>
        <v>0.84000000000000008</v>
      </c>
      <c r="P324" s="404"/>
      <c r="Q324" s="413" t="s">
        <v>58</v>
      </c>
      <c r="R324" s="415">
        <v>17394.7</v>
      </c>
      <c r="S324" s="404"/>
      <c r="T324" s="404"/>
      <c r="U324" s="404"/>
      <c r="V324" s="404"/>
      <c r="W324" s="407"/>
    </row>
    <row r="325" spans="1:49" s="408" customFormat="1" ht="20.25" customHeight="1" x14ac:dyDescent="0.25">
      <c r="A325" s="409"/>
      <c r="B325" s="410"/>
      <c r="C325" s="411"/>
      <c r="D325" s="412"/>
      <c r="E325" s="411"/>
      <c r="F325" s="411"/>
      <c r="G325" s="411"/>
      <c r="H325" s="412"/>
      <c r="I325" s="412"/>
      <c r="J325" s="412"/>
      <c r="K325" s="412"/>
      <c r="L325" s="412"/>
      <c r="M325" s="412"/>
      <c r="N325" s="411"/>
      <c r="O325" s="411"/>
      <c r="P325" s="410"/>
      <c r="Q325" s="414" t="s">
        <v>75</v>
      </c>
      <c r="R325" s="416">
        <v>15902</v>
      </c>
      <c r="S325" s="410"/>
      <c r="T325" s="410"/>
      <c r="U325" s="410"/>
      <c r="V325" s="410"/>
      <c r="W325" s="410"/>
    </row>
  </sheetData>
  <mergeCells count="484">
    <mergeCell ref="V38:V40"/>
    <mergeCell ref="W38:W40"/>
    <mergeCell ref="F38:F40"/>
    <mergeCell ref="I38:I40"/>
    <mergeCell ref="J38:J40"/>
    <mergeCell ref="K38:K40"/>
    <mergeCell ref="L38:L40"/>
    <mergeCell ref="M38:M40"/>
    <mergeCell ref="N38:N40"/>
    <mergeCell ref="O38:O40"/>
    <mergeCell ref="R38:R40"/>
    <mergeCell ref="L36:L37"/>
    <mergeCell ref="J36:J37"/>
    <mergeCell ref="I36:I37"/>
    <mergeCell ref="H36:H37"/>
    <mergeCell ref="J33:J34"/>
    <mergeCell ref="I33:I34"/>
    <mergeCell ref="U33:U34"/>
    <mergeCell ref="S38:S40"/>
    <mergeCell ref="T38:T40"/>
    <mergeCell ref="U38:U40"/>
    <mergeCell ref="V36:V37"/>
    <mergeCell ref="W36:W37"/>
    <mergeCell ref="M33:M34"/>
    <mergeCell ref="N33:N34"/>
    <mergeCell ref="V33:V34"/>
    <mergeCell ref="W33:W34"/>
    <mergeCell ref="M36:M37"/>
    <mergeCell ref="N36:N37"/>
    <mergeCell ref="O36:O37"/>
    <mergeCell ref="T27:T28"/>
    <mergeCell ref="U27:U28"/>
    <mergeCell ref="V27:V28"/>
    <mergeCell ref="W27:W28"/>
    <mergeCell ref="M31:M32"/>
    <mergeCell ref="P31:P32"/>
    <mergeCell ref="Q31:Q32"/>
    <mergeCell ref="R31:R32"/>
    <mergeCell ref="S31:S32"/>
    <mergeCell ref="T31:T32"/>
    <mergeCell ref="U31:U32"/>
    <mergeCell ref="V31:V32"/>
    <mergeCell ref="W31:W32"/>
    <mergeCell ref="M27:M28"/>
    <mergeCell ref="N27:N28"/>
    <mergeCell ref="O27:O28"/>
    <mergeCell ref="N31:N32"/>
    <mergeCell ref="O31:O32"/>
    <mergeCell ref="P27:P28"/>
    <mergeCell ref="Q27:Q28"/>
    <mergeCell ref="R27:R28"/>
    <mergeCell ref="S27:S28"/>
    <mergeCell ref="U171:U172"/>
    <mergeCell ref="V171:V172"/>
    <mergeCell ref="W171:W172"/>
    <mergeCell ref="A112:A114"/>
    <mergeCell ref="M112:M114"/>
    <mergeCell ref="N112:N114"/>
    <mergeCell ref="O112:O114"/>
    <mergeCell ref="P112:P114"/>
    <mergeCell ref="Q112:Q114"/>
    <mergeCell ref="R112:R114"/>
    <mergeCell ref="S112:S114"/>
    <mergeCell ref="T112:T114"/>
    <mergeCell ref="U112:U114"/>
    <mergeCell ref="V112:V114"/>
    <mergeCell ref="W112:W114"/>
    <mergeCell ref="J112:J114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A171:A172"/>
    <mergeCell ref="G171:G172"/>
    <mergeCell ref="H171:H172"/>
    <mergeCell ref="I171:I172"/>
    <mergeCell ref="J171:J172"/>
    <mergeCell ref="S169:S170"/>
    <mergeCell ref="T169:T170"/>
    <mergeCell ref="U169:U170"/>
    <mergeCell ref="V169:V170"/>
    <mergeCell ref="W169:W170"/>
    <mergeCell ref="V165:V166"/>
    <mergeCell ref="W165:W166"/>
    <mergeCell ref="A169:A170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O170"/>
    <mergeCell ref="P169:P170"/>
    <mergeCell ref="Q169:Q170"/>
    <mergeCell ref="R169:R170"/>
    <mergeCell ref="Q165:Q166"/>
    <mergeCell ref="R165:R166"/>
    <mergeCell ref="S165:S166"/>
    <mergeCell ref="T165:T166"/>
    <mergeCell ref="U165:U166"/>
    <mergeCell ref="T163:T164"/>
    <mergeCell ref="U163:U164"/>
    <mergeCell ref="V163:V164"/>
    <mergeCell ref="W163:W164"/>
    <mergeCell ref="A165:A166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O166"/>
    <mergeCell ref="P165:P166"/>
    <mergeCell ref="V160:V161"/>
    <mergeCell ref="W160:W161"/>
    <mergeCell ref="A163:A164"/>
    <mergeCell ref="G163:G164"/>
    <mergeCell ref="N163:N164"/>
    <mergeCell ref="P163:P164"/>
    <mergeCell ref="H163:H164"/>
    <mergeCell ref="I163:I164"/>
    <mergeCell ref="J163:J164"/>
    <mergeCell ref="K163:K164"/>
    <mergeCell ref="L163:L164"/>
    <mergeCell ref="M163:M164"/>
    <mergeCell ref="O163:O164"/>
    <mergeCell ref="Q163:Q164"/>
    <mergeCell ref="R163:R164"/>
    <mergeCell ref="S163:S164"/>
    <mergeCell ref="P160:P161"/>
    <mergeCell ref="Q160:Q161"/>
    <mergeCell ref="R160:R161"/>
    <mergeCell ref="T160:T161"/>
    <mergeCell ref="U160:U161"/>
    <mergeCell ref="S160:S161"/>
    <mergeCell ref="L160:L161"/>
    <mergeCell ref="K160:K161"/>
    <mergeCell ref="M160:M161"/>
    <mergeCell ref="N160:N161"/>
    <mergeCell ref="O160:O161"/>
    <mergeCell ref="A160:A161"/>
    <mergeCell ref="G160:G161"/>
    <mergeCell ref="H160:H161"/>
    <mergeCell ref="I160:I161"/>
    <mergeCell ref="J160:J161"/>
    <mergeCell ref="S138:S139"/>
    <mergeCell ref="A138:A139"/>
    <mergeCell ref="M138:M139"/>
    <mergeCell ref="L138:L139"/>
    <mergeCell ref="K138:K139"/>
    <mergeCell ref="J138:J139"/>
    <mergeCell ref="H138:H139"/>
    <mergeCell ref="A155:A156"/>
    <mergeCell ref="H155:H156"/>
    <mergeCell ref="K155:K156"/>
    <mergeCell ref="L155:L156"/>
    <mergeCell ref="M155:M156"/>
    <mergeCell ref="N155:N156"/>
    <mergeCell ref="O155:O156"/>
    <mergeCell ref="P155:P156"/>
    <mergeCell ref="Q155:Q156"/>
    <mergeCell ref="E5:E6"/>
    <mergeCell ref="F5:F6"/>
    <mergeCell ref="G5:G6"/>
    <mergeCell ref="H5:H6"/>
    <mergeCell ref="I5:I6"/>
    <mergeCell ref="W124:W125"/>
    <mergeCell ref="A130:A131"/>
    <mergeCell ref="F130:F131"/>
    <mergeCell ref="H130:H131"/>
    <mergeCell ref="J130:J131"/>
    <mergeCell ref="K130:K131"/>
    <mergeCell ref="M130:M131"/>
    <mergeCell ref="N130:N131"/>
    <mergeCell ref="N124:N125"/>
    <mergeCell ref="K124:K125"/>
    <mergeCell ref="M124:M125"/>
    <mergeCell ref="O124:O125"/>
    <mergeCell ref="S124:S125"/>
    <mergeCell ref="A124:A125"/>
    <mergeCell ref="F124:F125"/>
    <mergeCell ref="H124:H125"/>
    <mergeCell ref="I124:I125"/>
    <mergeCell ref="J124:J125"/>
    <mergeCell ref="C130:C131"/>
    <mergeCell ref="A177:W177"/>
    <mergeCell ref="A181:W181"/>
    <mergeCell ref="A8:W8"/>
    <mergeCell ref="A24:W24"/>
    <mergeCell ref="A48:A49"/>
    <mergeCell ref="C48:C49"/>
    <mergeCell ref="Q48:Q49"/>
    <mergeCell ref="S48:S49"/>
    <mergeCell ref="U48:U49"/>
    <mergeCell ref="V48:V49"/>
    <mergeCell ref="T48:T49"/>
    <mergeCell ref="W48:W49"/>
    <mergeCell ref="O48:O49"/>
    <mergeCell ref="P48:P49"/>
    <mergeCell ref="N48:N49"/>
    <mergeCell ref="M48:M49"/>
    <mergeCell ref="L48:L49"/>
    <mergeCell ref="K48:K49"/>
    <mergeCell ref="J48:J49"/>
    <mergeCell ref="A38:A40"/>
    <mergeCell ref="A36:A37"/>
    <mergeCell ref="G130:G131"/>
    <mergeCell ref="L130:L131"/>
    <mergeCell ref="W130:W131"/>
    <mergeCell ref="A46:A47"/>
    <mergeCell ref="C46:C47"/>
    <mergeCell ref="D46:D47"/>
    <mergeCell ref="E46:E47"/>
    <mergeCell ref="F46:F47"/>
    <mergeCell ref="H46:H47"/>
    <mergeCell ref="I46:I47"/>
    <mergeCell ref="R5:R6"/>
    <mergeCell ref="S5:S6"/>
    <mergeCell ref="A33:A34"/>
    <mergeCell ref="A31:A32"/>
    <mergeCell ref="A27:A28"/>
    <mergeCell ref="G31:G32"/>
    <mergeCell ref="F31:F32"/>
    <mergeCell ref="I31:I32"/>
    <mergeCell ref="L27:L28"/>
    <mergeCell ref="I27:I28"/>
    <mergeCell ref="H27:H28"/>
    <mergeCell ref="F27:F28"/>
    <mergeCell ref="J27:J28"/>
    <mergeCell ref="K27:K28"/>
    <mergeCell ref="O33:O34"/>
    <mergeCell ref="L33:L34"/>
    <mergeCell ref="K33:K34"/>
    <mergeCell ref="C31:C32"/>
    <mergeCell ref="C138:C139"/>
    <mergeCell ref="E138:E139"/>
    <mergeCell ref="G138:G139"/>
    <mergeCell ref="F138:F139"/>
    <mergeCell ref="T46:T47"/>
    <mergeCell ref="U46:U47"/>
    <mergeCell ref="V46:V47"/>
    <mergeCell ref="W46:W47"/>
    <mergeCell ref="J46:J47"/>
    <mergeCell ref="L46:L47"/>
    <mergeCell ref="K46:K47"/>
    <mergeCell ref="M46:M47"/>
    <mergeCell ref="N46:N47"/>
    <mergeCell ref="O46:O47"/>
    <mergeCell ref="P46:P47"/>
    <mergeCell ref="Q46:Q47"/>
    <mergeCell ref="S46:S47"/>
    <mergeCell ref="I48:I49"/>
    <mergeCell ref="H48:H49"/>
    <mergeCell ref="F48:F49"/>
    <mergeCell ref="E48:E49"/>
    <mergeCell ref="D48:D49"/>
    <mergeCell ref="T124:T125"/>
    <mergeCell ref="W155:W156"/>
    <mergeCell ref="S155:S156"/>
    <mergeCell ref="J155:J156"/>
    <mergeCell ref="G155:G156"/>
    <mergeCell ref="T138:T139"/>
    <mergeCell ref="U138:U139"/>
    <mergeCell ref="V138:V139"/>
    <mergeCell ref="W138:W139"/>
    <mergeCell ref="N138:N139"/>
    <mergeCell ref="O138:O139"/>
    <mergeCell ref="P138:P139"/>
    <mergeCell ref="Q138:Q139"/>
    <mergeCell ref="R138:R139"/>
    <mergeCell ref="F33:F34"/>
    <mergeCell ref="R33:R34"/>
    <mergeCell ref="S33:S34"/>
    <mergeCell ref="T33:T34"/>
    <mergeCell ref="U124:U125"/>
    <mergeCell ref="R155:R156"/>
    <mergeCell ref="T155:T156"/>
    <mergeCell ref="U155:U156"/>
    <mergeCell ref="V155:V156"/>
    <mergeCell ref="Q130:Q131"/>
    <mergeCell ref="R130:R131"/>
    <mergeCell ref="S130:S131"/>
    <mergeCell ref="T130:T131"/>
    <mergeCell ref="U130:U131"/>
    <mergeCell ref="V130:V131"/>
    <mergeCell ref="A59:W59"/>
    <mergeCell ref="A110:W110"/>
    <mergeCell ref="O130:O131"/>
    <mergeCell ref="P130:P131"/>
    <mergeCell ref="F36:F37"/>
    <mergeCell ref="K36:K37"/>
    <mergeCell ref="R36:R37"/>
    <mergeCell ref="S36:S37"/>
    <mergeCell ref="T36:T37"/>
    <mergeCell ref="T2:W2"/>
    <mergeCell ref="V124:V125"/>
    <mergeCell ref="K112:K114"/>
    <mergeCell ref="H112:H114"/>
    <mergeCell ref="L31:L32"/>
    <mergeCell ref="K31:K32"/>
    <mergeCell ref="J31:J32"/>
    <mergeCell ref="H31:H32"/>
    <mergeCell ref="H33:H34"/>
    <mergeCell ref="A3:W3"/>
    <mergeCell ref="U5:W5"/>
    <mergeCell ref="J5:J6"/>
    <mergeCell ref="K5:K6"/>
    <mergeCell ref="L5:L6"/>
    <mergeCell ref="M5:M6"/>
    <mergeCell ref="N5:N6"/>
    <mergeCell ref="O5:O6"/>
    <mergeCell ref="P5:P6"/>
    <mergeCell ref="Q5:Q6"/>
    <mergeCell ref="T5:T6"/>
    <mergeCell ref="A5:A6"/>
    <mergeCell ref="B5:B6"/>
    <mergeCell ref="C5:C6"/>
    <mergeCell ref="D5:D6"/>
    <mergeCell ref="A231:W231"/>
    <mergeCell ref="A268:A269"/>
    <mergeCell ref="C268:C269"/>
    <mergeCell ref="F268:F269"/>
    <mergeCell ref="G268:G269"/>
    <mergeCell ref="H268:H269"/>
    <mergeCell ref="I268:I269"/>
    <mergeCell ref="J268:J269"/>
    <mergeCell ref="K268:K269"/>
    <mergeCell ref="L268:L269"/>
    <mergeCell ref="N268:N269"/>
    <mergeCell ref="M268:M269"/>
    <mergeCell ref="O268:O269"/>
    <mergeCell ref="P268:P269"/>
    <mergeCell ref="Q268:Q269"/>
    <mergeCell ref="R268:R269"/>
    <mergeCell ref="S268:S269"/>
    <mergeCell ref="T268:T269"/>
    <mergeCell ref="U268:U269"/>
    <mergeCell ref="V268:V269"/>
    <mergeCell ref="W268:W269"/>
    <mergeCell ref="V271:V272"/>
    <mergeCell ref="A271:A272"/>
    <mergeCell ref="C271:C272"/>
    <mergeCell ref="F271:F272"/>
    <mergeCell ref="G271:G272"/>
    <mergeCell ref="H271:H272"/>
    <mergeCell ref="I271:I272"/>
    <mergeCell ref="K271:K272"/>
    <mergeCell ref="L271:L272"/>
    <mergeCell ref="M271:M272"/>
    <mergeCell ref="R277:R278"/>
    <mergeCell ref="N271:N272"/>
    <mergeCell ref="P271:P272"/>
    <mergeCell ref="O271:O272"/>
    <mergeCell ref="Q271:Q272"/>
    <mergeCell ref="R271:R272"/>
    <mergeCell ref="S271:S272"/>
    <mergeCell ref="T271:T272"/>
    <mergeCell ref="U271:U272"/>
    <mergeCell ref="S286:S287"/>
    <mergeCell ref="T286:T287"/>
    <mergeCell ref="U286:U287"/>
    <mergeCell ref="V286:V287"/>
    <mergeCell ref="W286:W287"/>
    <mergeCell ref="W271:W272"/>
    <mergeCell ref="A277:A278"/>
    <mergeCell ref="C277:C278"/>
    <mergeCell ref="F277:F278"/>
    <mergeCell ref="G277:G278"/>
    <mergeCell ref="H277:H278"/>
    <mergeCell ref="J277:J278"/>
    <mergeCell ref="K277:K278"/>
    <mergeCell ref="L277:L278"/>
    <mergeCell ref="M277:M278"/>
    <mergeCell ref="N277:N278"/>
    <mergeCell ref="O277:O278"/>
    <mergeCell ref="P277:P278"/>
    <mergeCell ref="Q277:Q278"/>
    <mergeCell ref="S277:S278"/>
    <mergeCell ref="T277:T278"/>
    <mergeCell ref="U277:U278"/>
    <mergeCell ref="V277:V278"/>
    <mergeCell ref="W277:W278"/>
    <mergeCell ref="C293:C294"/>
    <mergeCell ref="D293:D294"/>
    <mergeCell ref="E293:E294"/>
    <mergeCell ref="G293:G294"/>
    <mergeCell ref="H293:H294"/>
    <mergeCell ref="I293:I294"/>
    <mergeCell ref="J293:J294"/>
    <mergeCell ref="A285:W285"/>
    <mergeCell ref="A286:A287"/>
    <mergeCell ref="C286:C287"/>
    <mergeCell ref="D286:D287"/>
    <mergeCell ref="E286:E287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O287"/>
    <mergeCell ref="P286:P287"/>
    <mergeCell ref="Q286:Q287"/>
    <mergeCell ref="R286:R287"/>
    <mergeCell ref="T297:T298"/>
    <mergeCell ref="U297:U298"/>
    <mergeCell ref="V297:V298"/>
    <mergeCell ref="W297:W298"/>
    <mergeCell ref="T293:T294"/>
    <mergeCell ref="U293:U294"/>
    <mergeCell ref="V293:V294"/>
    <mergeCell ref="W293:W294"/>
    <mergeCell ref="A295:A296"/>
    <mergeCell ref="L295:L296"/>
    <mergeCell ref="M295:M296"/>
    <mergeCell ref="O295:O296"/>
    <mergeCell ref="T295:T296"/>
    <mergeCell ref="K293:K294"/>
    <mergeCell ref="L293:L294"/>
    <mergeCell ref="M293:M294"/>
    <mergeCell ref="N293:N294"/>
    <mergeCell ref="O293:O294"/>
    <mergeCell ref="P293:P294"/>
    <mergeCell ref="Q293:Q294"/>
    <mergeCell ref="R293:R294"/>
    <mergeCell ref="S293:S294"/>
    <mergeCell ref="A293:A294"/>
    <mergeCell ref="K297:K298"/>
    <mergeCell ref="M297:M298"/>
    <mergeCell ref="N297:N298"/>
    <mergeCell ref="O297:O298"/>
    <mergeCell ref="P297:P298"/>
    <mergeCell ref="Q297:Q298"/>
    <mergeCell ref="R297:R298"/>
    <mergeCell ref="S297:S298"/>
    <mergeCell ref="G301:G303"/>
    <mergeCell ref="H301:H303"/>
    <mergeCell ref="I301:I303"/>
    <mergeCell ref="J301:J303"/>
    <mergeCell ref="C297:C298"/>
    <mergeCell ref="D297:D298"/>
    <mergeCell ref="E297:E298"/>
    <mergeCell ref="F297:F298"/>
    <mergeCell ref="G297:G298"/>
    <mergeCell ref="H297:H298"/>
    <mergeCell ref="I297:I298"/>
    <mergeCell ref="J297:J298"/>
    <mergeCell ref="L297:L298"/>
    <mergeCell ref="A306:W306"/>
    <mergeCell ref="A311:W311"/>
    <mergeCell ref="T301:T303"/>
    <mergeCell ref="U301:U303"/>
    <mergeCell ref="V301:V303"/>
    <mergeCell ref="W301:W303"/>
    <mergeCell ref="H295:H296"/>
    <mergeCell ref="J295:J296"/>
    <mergeCell ref="K295:K296"/>
    <mergeCell ref="I295:I296"/>
    <mergeCell ref="K301:K303"/>
    <mergeCell ref="L301:L303"/>
    <mergeCell ref="M301:M303"/>
    <mergeCell ref="N301:N303"/>
    <mergeCell ref="O301:O303"/>
    <mergeCell ref="P301:P303"/>
    <mergeCell ref="Q301:Q303"/>
    <mergeCell ref="R301:R303"/>
    <mergeCell ref="S301:S303"/>
    <mergeCell ref="A301:A303"/>
    <mergeCell ref="C301:C303"/>
    <mergeCell ref="D301:D303"/>
    <mergeCell ref="E301:E303"/>
    <mergeCell ref="A297:A298"/>
  </mergeCells>
  <pageMargins left="0.23622047244094491" right="0.11811023622047245" top="0.23622047244094491" bottom="0.15" header="0.31496062992125984" footer="0.12"/>
  <pageSetup paperSize="9" scale="83" orientation="landscape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Антрацит</vt:lpstr>
      <vt:lpstr>Брянка</vt:lpstr>
      <vt:lpstr>Красный луч 1</vt:lpstr>
      <vt:lpstr>Красный луч 2</vt:lpstr>
      <vt:lpstr>Красный луч 3</vt:lpstr>
      <vt:lpstr>Ровеньки</vt:lpstr>
      <vt:lpstr>Рубежное</vt:lpstr>
      <vt:lpstr>Свердловск</vt:lpstr>
      <vt:lpstr>Краснодон</vt:lpstr>
      <vt:lpstr>Кировск. Образование</vt:lpstr>
      <vt:lpstr>Кировск. Культура</vt:lpstr>
      <vt:lpstr>Кировск. Здравоохранение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2011-08-12T15:02:39Z</cp:lastPrinted>
  <dcterms:created xsi:type="dcterms:W3CDTF">2011-07-25T10:08:15Z</dcterms:created>
  <dcterms:modified xsi:type="dcterms:W3CDTF">2011-11-23T11:01:55Z</dcterms:modified>
</cp:coreProperties>
</file>